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ENA\SENA CALI\Mis Formaciones\3302138- Diana Archipiz\Dctos\"/>
    </mc:Choice>
  </mc:AlternateContent>
  <bookViews>
    <workbookView xWindow="0" yWindow="0" windowWidth="20490" windowHeight="7650" activeTab="2"/>
  </bookViews>
  <sheets>
    <sheet name="GRUPOS DE PROYECTO " sheetId="15" r:id="rId1"/>
    <sheet name="DATOS FICHA " sheetId="19" r:id="rId2"/>
    <sheet name="ABRIL" sheetId="20" r:id="rId3"/>
  </sheets>
  <definedNames>
    <definedName name="_xlnm._FilterDatabase" localSheetId="1" hidden="1">'DATOS FICHA '!$A$3:$H$3</definedName>
    <definedName name="_xlnm.Print_Area" localSheetId="2">ABRIL!$A$1:$CD$51</definedName>
  </definedNames>
  <calcPr calcId="162913" concurrentCalc="0"/>
</workbook>
</file>

<file path=xl/calcChain.xml><?xml version="1.0" encoding="utf-8"?>
<calcChain xmlns="http://schemas.openxmlformats.org/spreadsheetml/2006/main">
  <c r="BY42" i="20" l="1"/>
  <c r="CA42" i="20"/>
  <c r="CC42" i="20"/>
  <c r="BY41" i="20"/>
  <c r="CA41" i="20"/>
  <c r="CC41" i="20"/>
  <c r="BY40" i="20"/>
  <c r="CA40" i="20"/>
  <c r="CC40" i="20"/>
  <c r="BY39" i="20"/>
  <c r="CA39" i="20"/>
  <c r="CC39" i="20"/>
  <c r="BY38" i="20"/>
  <c r="CA38" i="20"/>
  <c r="CC38" i="20"/>
  <c r="BY37" i="20"/>
  <c r="CA37" i="20"/>
  <c r="CC37" i="20"/>
  <c r="BY36" i="20"/>
  <c r="CA36" i="20"/>
  <c r="CC36" i="20"/>
  <c r="BY34" i="20"/>
  <c r="CA34" i="20"/>
  <c r="CC34" i="20"/>
  <c r="CA33" i="20"/>
  <c r="BY33" i="20"/>
  <c r="CA32" i="20"/>
  <c r="BY32" i="20"/>
  <c r="CC32" i="20"/>
  <c r="CA31" i="20"/>
  <c r="BY31" i="20"/>
  <c r="CC31" i="20"/>
  <c r="CA30" i="20"/>
  <c r="BY30" i="20"/>
  <c r="CC30" i="20"/>
  <c r="CA29" i="20"/>
  <c r="BY29" i="20"/>
  <c r="CC29" i="20"/>
  <c r="CA28" i="20"/>
  <c r="BY28" i="20"/>
  <c r="CC28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44" i="20"/>
  <c r="BY44" i="20"/>
  <c r="CA43" i="20"/>
  <c r="BY43" i="20"/>
  <c r="CA26" i="20"/>
  <c r="BY26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/>
  <c r="A44" i="20"/>
  <c r="CA13" i="20"/>
  <c r="BY13" i="20"/>
  <c r="CC33" i="20"/>
  <c r="CC43" i="20"/>
  <c r="CC14" i="20"/>
  <c r="CC16" i="20"/>
  <c r="CC18" i="20"/>
  <c r="CC20" i="20"/>
  <c r="CC24" i="20"/>
  <c r="CC15" i="20"/>
  <c r="CC17" i="20"/>
  <c r="CC19" i="20"/>
  <c r="CC21" i="20"/>
  <c r="CC23" i="20"/>
  <c r="CC25" i="20"/>
  <c r="CC44" i="20"/>
  <c r="CC13" i="20"/>
  <c r="CC26" i="20"/>
  <c r="CC22" i="20"/>
</calcChain>
</file>

<file path=xl/sharedStrings.xml><?xml version="1.0" encoding="utf-8"?>
<sst xmlns="http://schemas.openxmlformats.org/spreadsheetml/2006/main" count="209" uniqueCount="74">
  <si>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</si>
  <si>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</si>
  <si>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</si>
  <si>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</si>
  <si>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</si>
  <si>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</si>
  <si>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</si>
  <si>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</si>
  <si>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</si>
  <si>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</si>
  <si>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</si>
  <si>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</si>
  <si>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</si>
  <si>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</si>
  <si>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</si>
  <si>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</si>
  <si>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</si>
  <si>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</si>
  <si>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</si>
  <si>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</si>
  <si>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</si>
  <si>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</si>
  <si>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</si>
  <si>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</si>
  <si>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</si>
  <si>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</si>
  <si>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</si>
  <si>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</si>
  <si>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</si>
  <si>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 xml:space="preserve">GRUPOS </t>
  </si>
  <si>
    <t>Reporte de Aprendices</t>
  </si>
  <si>
    <t>Estado:</t>
  </si>
  <si>
    <t>Fecha del Reporte:</t>
  </si>
  <si>
    <t>Celular</t>
  </si>
  <si>
    <t>Correo Electrónico</t>
  </si>
  <si>
    <t>Correo Electrónico Soy Sena</t>
  </si>
  <si>
    <t>Observaciones:  Convenciones  Asiste: A   o chulo  Falta: F   Retardo: R   Excusa: E   S: SUPLENTE</t>
  </si>
  <si>
    <t>PROYECTOS</t>
  </si>
  <si>
    <t>Instructor(es): Lady Johana Victoria Monsalve</t>
  </si>
  <si>
    <r>
      <t>Programa de Formación:</t>
    </r>
    <r>
      <rPr>
        <sz val="12"/>
        <rFont val="Arial"/>
        <family val="2"/>
      </rPr>
      <t xml:space="preserve">  Monitoreo Ambiental</t>
    </r>
  </si>
  <si>
    <t>CARDENIA MARIA RIVERA QUIÑONEZ</t>
  </si>
  <si>
    <t>CELIA MICOLTA PAREDES</t>
  </si>
  <si>
    <t>CLAUDIA PATRICIA MONTOYA GOMEZ</t>
  </si>
  <si>
    <t>CRISTIAN DUVAN SINSAJOA POMEO</t>
  </si>
  <si>
    <t>DANA GILDREY CARDONA POLO</t>
  </si>
  <si>
    <t>DANNA ELIZA PIAGUAJE SEVILLANO</t>
  </si>
  <si>
    <t>ELVIA MILENA CASTRO YELA</t>
  </si>
  <si>
    <t>JAIME ALBERTO BECERRA ARBELAEZ</t>
  </si>
  <si>
    <t>JEINA SOFIA DELGADO VICTORIA</t>
  </si>
  <si>
    <t>JOSE EVER LOPEZ LONDOÑO</t>
  </si>
  <si>
    <t>JOSE LUIS MARQUINEZ NATES</t>
  </si>
  <si>
    <t>JUAN JOSE TABORDA BERGAÑO</t>
  </si>
  <si>
    <t>LISED DAYANA APONZA VIVEROS</t>
  </si>
  <si>
    <t>MARIA DEL MAR VENTE SOLIS</t>
  </si>
  <si>
    <t>MARTHA ALICIA BENAVIDEZ SEGURA</t>
  </si>
  <si>
    <t>NELSON DIAZ CARVAJAL</t>
  </si>
  <si>
    <t>RONALD DAVID FERNANDEZ MORENO</t>
  </si>
  <si>
    <t>SANTIAGO MARTINEZ ERAZO</t>
  </si>
  <si>
    <t>SEBASTIAN BEJARANO GARCIA</t>
  </si>
  <si>
    <t>SINDY MIRLEY PERLASA QUIÑONEZ</t>
  </si>
  <si>
    <t>VIANNY CARABALI AREVALO</t>
  </si>
  <si>
    <t>YESENIA RUIZ VALENCIA</t>
  </si>
  <si>
    <t>YESSICA LENIS MARTINEZ</t>
  </si>
  <si>
    <t>JUAN SEBASTIAN HERNANDEZ MANCERA</t>
  </si>
  <si>
    <t>LLERALIN YULIETH CAMPO PRECIADO</t>
  </si>
  <si>
    <t>ANDRES FELIPE VELASCO ALVARES</t>
  </si>
  <si>
    <t>HEILY DAYAN RODRIGUEZ MIRANDA</t>
  </si>
  <si>
    <t>MANUEL ENRIQUE CASALLA JARAMILLO</t>
  </si>
  <si>
    <t>MIGUEL ANGEL GONZALEZ LENIS</t>
  </si>
  <si>
    <t>MIYERLANDI BORRERO DURAN</t>
  </si>
  <si>
    <t xml:space="preserve">MARTA VIVIANA PERLAZA </t>
  </si>
  <si>
    <t>F</t>
  </si>
  <si>
    <t>A</t>
  </si>
  <si>
    <t xml:space="preserve">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</si>
</sst>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</cellStyleXfs>
  <cellXfs count="244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7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8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0" borderId="22" xfId="0" applyFont="1" applyBorder="1" applyAlignment="1">
      <alignment horizontal="center"/>
    </xf>
    <xf numFmtId="0" fontId="7" fillId="4" borderId="4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27" xfId="0" applyBorder="1"/>
    <xf numFmtId="0" fontId="0" fillId="0" borderId="36" xfId="0" applyBorder="1"/>
    <xf numFmtId="0" fontId="0" fillId="0" borderId="46" xfId="0" applyBorder="1"/>
    <xf numFmtId="0" fontId="0" fillId="0" borderId="50" xfId="0" applyBorder="1"/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left" vertical="top" wrapText="1"/>
    </xf>
    <xf numFmtId="0" fontId="4" fillId="4" borderId="54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vertical="center" textRotation="255"/>
    </xf>
    <xf numFmtId="0" fontId="7" fillId="4" borderId="55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61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2" fillId="0" borderId="63" xfId="1" applyFont="1" applyBorder="1" applyAlignment="1">
      <alignment horizontal="center" vertical="top" wrapText="1"/>
    </xf>
    <xf numFmtId="0" fontId="12" fillId="0" borderId="64" xfId="1" applyFont="1" applyBorder="1" applyAlignment="1">
      <alignment horizontal="center" vertical="top" wrapText="1"/>
    </xf>
    <xf numFmtId="0" fontId="4" fillId="4" borderId="35" xfId="1" applyFont="1" applyFill="1" applyBorder="1" applyAlignment="1">
      <alignment vertical="top" wrapText="1"/>
    </xf>
    <xf numFmtId="0" fontId="4" fillId="4" borderId="35" xfId="2" applyFont="1" applyFill="1" applyBorder="1" applyAlignment="1">
      <alignment vertical="top" wrapText="1"/>
    </xf>
    <xf numFmtId="0" fontId="11" fillId="4" borderId="35" xfId="1" applyFont="1" applyFill="1" applyBorder="1" applyAlignment="1">
      <alignment vertical="top" wrapText="1"/>
    </xf>
    <xf numFmtId="0" fontId="11" fillId="4" borderId="58" xfId="1" applyFont="1" applyFill="1" applyBorder="1" applyAlignment="1">
      <alignment horizontal="center" vertical="top" wrapText="1"/>
    </xf>
    <xf numFmtId="0" fontId="4" fillId="4" borderId="59" xfId="0" applyFont="1" applyFill="1" applyBorder="1" applyAlignment="1">
      <alignment vertical="top" wrapText="1"/>
    </xf>
    <xf numFmtId="0" fontId="11" fillId="4" borderId="60" xfId="1" applyFont="1" applyFill="1" applyBorder="1" applyAlignment="1">
      <alignment horizontal="left" vertical="top" wrapText="1"/>
    </xf>
    <xf numFmtId="0" fontId="11" fillId="4" borderId="61" xfId="1" applyFont="1" applyFill="1" applyBorder="1" applyAlignment="1">
      <alignment horizontal="center" vertical="top" wrapText="1"/>
    </xf>
    <xf numFmtId="0" fontId="11" fillId="4" borderId="62" xfId="1" applyFont="1" applyFill="1" applyBorder="1" applyAlignment="1">
      <alignment horizontal="left" vertical="top" wrapText="1"/>
    </xf>
    <xf numFmtId="0" fontId="4" fillId="4" borderId="62" xfId="1" applyFont="1" applyFill="1" applyBorder="1"/>
    <xf numFmtId="0" fontId="11" fillId="4" borderId="32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horizontal="left" vertical="top" wrapText="1"/>
    </xf>
    <xf numFmtId="0" fontId="11" fillId="4" borderId="33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vertical="top" wrapText="1"/>
    </xf>
    <xf numFmtId="0" fontId="11" fillId="4" borderId="34" xfId="1" applyFont="1" applyFill="1" applyBorder="1" applyAlignment="1">
      <alignment horizontal="left" vertical="top" wrapText="1"/>
    </xf>
    <xf numFmtId="0" fontId="15" fillId="6" borderId="59" xfId="0" applyFont="1" applyFill="1" applyBorder="1"/>
    <xf numFmtId="0" fontId="15" fillId="4" borderId="35" xfId="0" applyFont="1" applyFill="1" applyBorder="1"/>
    <xf numFmtId="0" fontId="15" fillId="6" borderId="35" xfId="0" applyFont="1" applyFill="1" applyBorder="1"/>
    <xf numFmtId="0" fontId="15" fillId="6" borderId="35" xfId="3" applyFont="1" applyFill="1" applyBorder="1" applyAlignment="1">
      <alignment horizontal="right" vertical="center" wrapText="1"/>
    </xf>
    <xf numFmtId="0" fontId="15" fillId="6" borderId="35" xfId="3" applyFont="1" applyFill="1" applyBorder="1" applyAlignment="1">
      <alignment vertical="center" wrapText="1"/>
    </xf>
    <xf numFmtId="0" fontId="15" fillId="4" borderId="35" xfId="3" applyFont="1" applyFill="1" applyBorder="1" applyAlignment="1">
      <alignment horizontal="right" vertical="center" wrapText="1"/>
    </xf>
    <xf numFmtId="0" fontId="15" fillId="4" borderId="35" xfId="3" applyFont="1" applyFill="1" applyBorder="1" applyAlignment="1">
      <alignment vertical="center" wrapText="1"/>
    </xf>
    <xf numFmtId="0" fontId="17" fillId="6" borderId="35" xfId="2" applyFont="1" applyFill="1" applyBorder="1"/>
    <xf numFmtId="0" fontId="16" fillId="6" borderId="59" xfId="0" applyFont="1" applyFill="1" applyBorder="1" applyAlignment="1">
      <alignment horizontal="center" vertical="center"/>
    </xf>
    <xf numFmtId="0" fontId="15" fillId="4" borderId="35" xfId="0" applyFont="1" applyFill="1" applyBorder="1" applyAlignment="1">
      <alignment horizontal="center"/>
    </xf>
    <xf numFmtId="0" fontId="15" fillId="6" borderId="35" xfId="0" applyFont="1" applyFill="1" applyBorder="1" applyAlignment="1">
      <alignment horizontal="center"/>
    </xf>
    <xf numFmtId="0" fontId="16" fillId="6" borderId="35" xfId="0" applyFont="1" applyFill="1" applyBorder="1" applyAlignment="1">
      <alignment horizontal="center"/>
    </xf>
    <xf numFmtId="0" fontId="15" fillId="4" borderId="35" xfId="0" applyFont="1" applyFill="1" applyBorder="1" applyAlignment="1">
      <alignment horizontal="center" vertical="center" wrapText="1"/>
    </xf>
    <xf numFmtId="0" fontId="15" fillId="6" borderId="35" xfId="0" applyFont="1" applyFill="1" applyBorder="1" applyAlignment="1">
      <alignment horizontal="center" vertical="center" wrapText="1"/>
    </xf>
    <xf numFmtId="0" fontId="16" fillId="4" borderId="35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4" fillId="0" borderId="58" xfId="0" applyFont="1" applyBorder="1" applyAlignment="1" applyProtection="1">
      <alignment horizontal="center" vertical="center"/>
      <protection locked="0"/>
    </xf>
    <xf numFmtId="0" fontId="7" fillId="0" borderId="59" xfId="0" applyFont="1" applyBorder="1" applyAlignment="1">
      <alignment horizontal="center" vertical="center"/>
    </xf>
    <xf numFmtId="0" fontId="7" fillId="0" borderId="59" xfId="0" applyFont="1" applyBorder="1" applyAlignment="1">
      <alignment vertical="center" textRotation="255"/>
    </xf>
    <xf numFmtId="0" fontId="7" fillId="0" borderId="59" xfId="0" applyFont="1" applyBorder="1" applyAlignment="1">
      <alignment horizontal="center" vertical="center" textRotation="255"/>
    </xf>
    <xf numFmtId="0" fontId="4" fillId="0" borderId="61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1" fillId="4" borderId="35" xfId="0" applyFont="1" applyFill="1" applyBorder="1" applyAlignment="1">
      <alignment vertical="center"/>
    </xf>
    <xf numFmtId="0" fontId="1" fillId="4" borderId="35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0" xfId="0" applyBorder="1" applyAlignment="1">
      <alignment horizontal="center"/>
    </xf>
    <xf numFmtId="0" fontId="13" fillId="0" borderId="53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11" fillId="0" borderId="65" xfId="1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49" fontId="7" fillId="4" borderId="44" xfId="0" applyNumberFormat="1" applyFont="1" applyFill="1" applyBorder="1" applyAlignment="1" applyProtection="1">
      <alignment horizontal="center"/>
      <protection locked="0"/>
    </xf>
    <xf numFmtId="49" fontId="7" fillId="4" borderId="42" xfId="0" applyNumberFormat="1" applyFont="1" applyFill="1" applyBorder="1" applyAlignment="1" applyProtection="1">
      <alignment horizontal="center"/>
      <protection locked="0"/>
    </xf>
    <xf numFmtId="49" fontId="7" fillId="4" borderId="41" xfId="0" applyNumberFormat="1" applyFont="1" applyFill="1" applyBorder="1" applyAlignment="1" applyProtection="1">
      <alignment horizontal="center"/>
      <protection locked="0"/>
    </xf>
    <xf numFmtId="0" fontId="7" fillId="4" borderId="41" xfId="0" applyFont="1" applyFill="1" applyBorder="1" applyAlignment="1">
      <alignment horizontal="center"/>
    </xf>
    <xf numFmtId="0" fontId="7" fillId="4" borderId="45" xfId="0" applyFont="1" applyFill="1" applyBorder="1" applyAlignment="1">
      <alignment horizontal="center"/>
    </xf>
    <xf numFmtId="0" fontId="18" fillId="4" borderId="68" xfId="0" applyFont="1" applyFill="1" applyBorder="1" applyAlignment="1">
      <alignment horizontal="center" wrapText="1"/>
    </xf>
    <xf numFmtId="0" fontId="2" fillId="4" borderId="69" xfId="0" applyFont="1" applyFill="1" applyBorder="1" applyAlignment="1">
      <alignment horizontal="center" wrapText="1"/>
    </xf>
    <xf numFmtId="0" fontId="2" fillId="4" borderId="70" xfId="0" applyFont="1" applyFill="1" applyBorder="1" applyAlignment="1">
      <alignment horizontal="center" wrapText="1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4" fillId="4" borderId="35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8" fillId="8" borderId="68" xfId="0" applyFont="1" applyFill="1" applyBorder="1" applyAlignment="1">
      <alignment horizontal="center" wrapText="1"/>
    </xf>
    <xf numFmtId="0" fontId="2" fillId="8" borderId="69" xfId="0" applyFont="1" applyFill="1" applyBorder="1" applyAlignment="1">
      <alignment horizontal="center" wrapText="1"/>
    </xf>
    <xf numFmtId="0" fontId="2" fillId="8" borderId="70" xfId="0" applyFont="1" applyFill="1" applyBorder="1" applyAlignment="1">
      <alignment horizont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56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8" fillId="7" borderId="68" xfId="0" applyFont="1" applyFill="1" applyBorder="1" applyAlignment="1">
      <alignment horizontal="center" wrapText="1"/>
    </xf>
    <xf numFmtId="0" fontId="2" fillId="7" borderId="69" xfId="0" applyFont="1" applyFill="1" applyBorder="1" applyAlignment="1">
      <alignment horizontal="center" wrapText="1"/>
    </xf>
    <xf numFmtId="0" fontId="2" fillId="7" borderId="70" xfId="0" applyFont="1" applyFill="1" applyBorder="1" applyAlignment="1">
      <alignment horizontal="center" wrapText="1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C2" sqref="C2:D15"/>
    </sheetView>
  </sheetViews>
  <sheetFormatPr baseColWidth="10" defaultRowHeight="12.75"/>
  <cols>
    <col min="3" max="3" width="42.42578125" bestFit="1" customWidth="1"/>
    <col min="4" max="4" width="41.140625" customWidth="1"/>
  </cols>
  <sheetData>
    <row r="1" spans="2:4" ht="16.5" thickBot="1">
      <c r="B1" s="42" t="s">
        <v>29</v>
      </c>
      <c r="C1" s="44" t="s">
        <v>28</v>
      </c>
      <c r="D1" s="45" t="s">
        <v>27</v>
      </c>
    </row>
    <row r="2" spans="2:4">
      <c r="B2" s="116"/>
      <c r="C2" s="46"/>
      <c r="D2" s="107"/>
    </row>
    <row r="3" spans="2:4">
      <c r="B3" s="117"/>
      <c r="C3" s="47"/>
      <c r="D3" s="108"/>
    </row>
    <row r="4" spans="2:4">
      <c r="B4" s="117"/>
      <c r="C4" s="47"/>
      <c r="D4" s="108"/>
    </row>
    <row r="5" spans="2:4" ht="13.5" thickBot="1">
      <c r="B5" s="118"/>
      <c r="C5" s="49"/>
      <c r="D5" s="109"/>
    </row>
    <row r="6" spans="2:4" ht="11.25" customHeight="1">
      <c r="B6" s="116"/>
      <c r="C6" s="46"/>
      <c r="D6" s="107"/>
    </row>
    <row r="7" spans="2:4">
      <c r="B7" s="117"/>
      <c r="C7" s="47"/>
      <c r="D7" s="108"/>
    </row>
    <row r="8" spans="2:4" ht="13.5" thickBot="1">
      <c r="B8" s="118"/>
      <c r="C8" s="49"/>
      <c r="D8" s="109"/>
    </row>
    <row r="9" spans="2:4">
      <c r="B9" s="119"/>
      <c r="C9" s="46"/>
      <c r="D9" s="110"/>
    </row>
    <row r="10" spans="2:4">
      <c r="B10" s="119"/>
      <c r="C10" s="47"/>
      <c r="D10" s="111"/>
    </row>
    <row r="11" spans="2:4" ht="13.5" thickBot="1">
      <c r="B11" s="120"/>
      <c r="C11" s="49"/>
      <c r="D11" s="112"/>
    </row>
    <row r="12" spans="2:4">
      <c r="B12" s="112"/>
      <c r="C12" s="46"/>
      <c r="D12" s="113"/>
    </row>
    <row r="13" spans="2:4">
      <c r="B13" s="119"/>
      <c r="C13" s="47"/>
      <c r="D13" s="114"/>
    </row>
    <row r="14" spans="2:4">
      <c r="B14" s="119"/>
      <c r="C14" s="47"/>
      <c r="D14" s="114"/>
    </row>
    <row r="15" spans="2:4" ht="13.5" thickBot="1">
      <c r="B15" s="121"/>
      <c r="C15" s="48"/>
      <c r="D15" s="115"/>
    </row>
  </sheetData>
  <mergeCells count="8">
    <mergeCell ref="D2:D5"/>
    <mergeCell ref="D6:D8"/>
    <mergeCell ref="D9:D11"/>
    <mergeCell ref="D12:D15"/>
    <mergeCell ref="B2:B5"/>
    <mergeCell ref="B6:B8"/>
    <mergeCell ref="B9:B11"/>
    <mergeCell ref="B12:B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86" zoomScaleNormal="86" workbookViewId="0">
      <selection activeCell="C4" sqref="C4:E4"/>
    </sheetView>
  </sheetViews>
  <sheetFormatPr baseColWidth="10" defaultColWidth="9.140625" defaultRowHeight="12.75"/>
  <cols>
    <col min="1" max="1" width="15" style="33" customWidth="1"/>
    <col min="2" max="2" width="16.140625" style="33" customWidth="1"/>
    <col min="3" max="3" width="24.28515625" style="35" bestFit="1" customWidth="1"/>
    <col min="4" max="4" width="30.5703125" style="35" customWidth="1"/>
    <col min="5" max="5" width="15.85546875" style="33" customWidth="1"/>
    <col min="6" max="6" width="44.28515625" style="33" bestFit="1" customWidth="1"/>
    <col min="7" max="7" width="41.42578125" style="32" customWidth="1"/>
    <col min="8" max="8" width="16.140625" style="32" customWidth="1"/>
    <col min="9" max="16384" width="9.140625" style="32"/>
  </cols>
  <sheetData>
    <row r="1" spans="1:8" s="50" customFormat="1" ht="31.5" thickTop="1" thickBot="1">
      <c r="A1" s="122" t="s">
        <v>30</v>
      </c>
      <c r="B1" s="122"/>
      <c r="C1" s="122"/>
      <c r="D1" s="122"/>
      <c r="E1" s="122"/>
      <c r="F1" s="122"/>
      <c r="G1" s="122"/>
      <c r="H1" s="122"/>
    </row>
    <row r="2" spans="1:8" s="52" customFormat="1" ht="16.5" customHeight="1" thickTop="1">
      <c r="A2" s="97" t="s">
        <v>24</v>
      </c>
      <c r="B2" s="97"/>
      <c r="C2" s="126"/>
      <c r="D2" s="126"/>
      <c r="E2" s="126"/>
      <c r="F2" s="126"/>
      <c r="G2" s="53"/>
      <c r="H2" s="53"/>
    </row>
    <row r="3" spans="1:8" s="52" customFormat="1" ht="15.75">
      <c r="A3" s="123" t="s">
        <v>31</v>
      </c>
      <c r="B3" s="123"/>
      <c r="C3" s="124"/>
      <c r="D3" s="124"/>
      <c r="E3" s="124"/>
      <c r="F3" s="51"/>
      <c r="G3" s="51"/>
      <c r="H3" s="51"/>
    </row>
    <row r="4" spans="1:8" s="52" customFormat="1" ht="16.5" customHeight="1" thickBot="1">
      <c r="A4" s="123" t="s">
        <v>32</v>
      </c>
      <c r="B4" s="123"/>
      <c r="C4" s="125"/>
      <c r="D4" s="125"/>
      <c r="E4" s="125"/>
      <c r="F4" s="54"/>
      <c r="G4" s="51"/>
      <c r="H4" s="51"/>
    </row>
    <row r="5" spans="1:8" s="52" customFormat="1" ht="32.25" thickBot="1">
      <c r="A5" s="67" t="s">
        <v>2</v>
      </c>
      <c r="B5" s="66" t="s">
        <v>3</v>
      </c>
      <c r="C5" s="66" t="s">
        <v>0</v>
      </c>
      <c r="D5" s="66" t="s">
        <v>4</v>
      </c>
      <c r="E5" s="66" t="s">
        <v>33</v>
      </c>
      <c r="F5" s="66" t="s">
        <v>35</v>
      </c>
      <c r="G5" s="66" t="s">
        <v>34</v>
      </c>
      <c r="H5" s="66" t="s">
        <v>1</v>
      </c>
    </row>
    <row r="6" spans="1:8" s="63" customFormat="1" ht="15.75" customHeight="1">
      <c r="A6" s="71"/>
      <c r="B6" s="82"/>
      <c r="C6" s="82"/>
      <c r="D6" s="82"/>
      <c r="E6" s="90"/>
      <c r="F6" s="72"/>
      <c r="G6" s="82"/>
      <c r="H6" s="73"/>
    </row>
    <row r="7" spans="1:8" s="63" customFormat="1" ht="15.75" customHeight="1">
      <c r="A7" s="74"/>
      <c r="B7" s="83"/>
      <c r="C7" s="83"/>
      <c r="D7" s="83"/>
      <c r="E7" s="91"/>
      <c r="F7" s="68"/>
      <c r="G7" s="83"/>
      <c r="H7" s="75"/>
    </row>
    <row r="8" spans="1:8" s="63" customFormat="1" ht="15.75" customHeight="1">
      <c r="A8" s="74"/>
      <c r="B8" s="84"/>
      <c r="C8" s="84"/>
      <c r="D8" s="84"/>
      <c r="E8" s="92"/>
      <c r="F8" s="69"/>
      <c r="G8" s="84"/>
      <c r="H8" s="75"/>
    </row>
    <row r="9" spans="1:8" s="63" customFormat="1" ht="15.75" customHeight="1">
      <c r="A9" s="74"/>
      <c r="B9" s="83"/>
      <c r="C9" s="83"/>
      <c r="D9" s="83"/>
      <c r="E9" s="91"/>
      <c r="F9" s="69"/>
      <c r="G9" s="83"/>
      <c r="H9" s="75"/>
    </row>
    <row r="10" spans="1:8" s="63" customFormat="1" ht="15">
      <c r="A10" s="74"/>
      <c r="B10" s="85"/>
      <c r="C10" s="86"/>
      <c r="D10" s="86"/>
      <c r="E10" s="95"/>
      <c r="F10" s="70"/>
      <c r="G10" s="84"/>
      <c r="H10" s="76"/>
    </row>
    <row r="11" spans="1:8" s="63" customFormat="1" ht="15.75" customHeight="1">
      <c r="A11" s="74"/>
      <c r="B11" s="84"/>
      <c r="C11" s="84"/>
      <c r="D11" s="84"/>
      <c r="E11" s="92"/>
      <c r="F11" s="69"/>
      <c r="G11" s="84"/>
      <c r="H11" s="75"/>
    </row>
    <row r="12" spans="1:8" s="63" customFormat="1" ht="15.75" customHeight="1">
      <c r="A12" s="74"/>
      <c r="B12" s="83"/>
      <c r="C12" s="83"/>
      <c r="D12" s="83"/>
      <c r="E12" s="91"/>
      <c r="F12" s="69"/>
      <c r="G12" s="83"/>
      <c r="H12" s="75"/>
    </row>
    <row r="13" spans="1:8" s="63" customFormat="1" ht="15.75" customHeight="1">
      <c r="A13" s="74"/>
      <c r="B13" s="84"/>
      <c r="C13" s="84"/>
      <c r="D13" s="84"/>
      <c r="E13" s="92"/>
      <c r="F13" s="68"/>
      <c r="G13" s="84"/>
      <c r="H13" s="75"/>
    </row>
    <row r="14" spans="1:8" s="63" customFormat="1" ht="15.75" customHeight="1">
      <c r="A14" s="74"/>
      <c r="B14" s="83"/>
      <c r="C14" s="83"/>
      <c r="D14" s="83"/>
      <c r="E14" s="91"/>
      <c r="F14" s="69"/>
      <c r="G14" s="83"/>
      <c r="H14" s="75"/>
    </row>
    <row r="15" spans="1:8" s="63" customFormat="1" ht="15.75" customHeight="1">
      <c r="A15" s="74"/>
      <c r="B15" s="84"/>
      <c r="C15" s="84"/>
      <c r="D15" s="84"/>
      <c r="E15" s="93"/>
      <c r="F15" s="69"/>
      <c r="G15" s="84"/>
      <c r="H15" s="75"/>
    </row>
    <row r="16" spans="1:8" s="64" customFormat="1" ht="15">
      <c r="A16" s="74"/>
      <c r="B16" s="87"/>
      <c r="C16" s="88"/>
      <c r="D16" s="88"/>
      <c r="E16" s="96"/>
      <c r="F16" s="70"/>
      <c r="G16" s="83"/>
      <c r="H16" s="75"/>
    </row>
    <row r="17" spans="1:8" s="63" customFormat="1" ht="15.75" customHeight="1">
      <c r="A17" s="74"/>
      <c r="B17" s="83"/>
      <c r="C17" s="83"/>
      <c r="D17" s="83"/>
      <c r="E17" s="91"/>
      <c r="F17" s="69"/>
      <c r="G17" s="83"/>
      <c r="H17" s="75"/>
    </row>
    <row r="18" spans="1:8" s="63" customFormat="1" ht="15.75" customHeight="1">
      <c r="A18" s="74"/>
      <c r="B18" s="84"/>
      <c r="C18" s="84"/>
      <c r="D18" s="84"/>
      <c r="E18" s="92"/>
      <c r="F18" s="69"/>
      <c r="G18" s="84"/>
      <c r="H18" s="75"/>
    </row>
    <row r="19" spans="1:8" s="63" customFormat="1" ht="15.75" customHeight="1">
      <c r="A19" s="74"/>
      <c r="B19" s="83"/>
      <c r="C19" s="83"/>
      <c r="D19" s="83"/>
      <c r="E19" s="91"/>
      <c r="F19" s="68"/>
      <c r="G19" s="83"/>
      <c r="H19" s="75"/>
    </row>
    <row r="20" spans="1:8" s="63" customFormat="1" ht="15.75" customHeight="1">
      <c r="A20" s="74"/>
      <c r="B20" s="84"/>
      <c r="C20" s="84"/>
      <c r="D20" s="84"/>
      <c r="E20" s="92"/>
      <c r="F20" s="69"/>
      <c r="G20" s="84"/>
      <c r="H20" s="75"/>
    </row>
    <row r="21" spans="1:8" s="63" customFormat="1" ht="15.75" customHeight="1">
      <c r="A21" s="74"/>
      <c r="B21" s="83"/>
      <c r="C21" s="83"/>
      <c r="D21" s="83"/>
      <c r="E21" s="91"/>
      <c r="F21" s="69"/>
      <c r="G21" s="83"/>
      <c r="H21" s="75"/>
    </row>
    <row r="22" spans="1:8" s="63" customFormat="1" ht="15.75" customHeight="1">
      <c r="A22" s="74"/>
      <c r="B22" s="84"/>
      <c r="C22" s="84"/>
      <c r="D22" s="84"/>
      <c r="E22" s="92"/>
      <c r="F22" s="69"/>
      <c r="G22" s="84"/>
      <c r="H22" s="75"/>
    </row>
    <row r="23" spans="1:8" s="63" customFormat="1" ht="15.75" customHeight="1">
      <c r="A23" s="74"/>
      <c r="B23" s="83"/>
      <c r="C23" s="83"/>
      <c r="D23" s="83"/>
      <c r="E23" s="91"/>
      <c r="F23" s="69"/>
      <c r="G23" s="83"/>
      <c r="H23" s="75"/>
    </row>
    <row r="24" spans="1:8" s="63" customFormat="1" ht="15.75" customHeight="1">
      <c r="A24" s="74"/>
      <c r="B24" s="84"/>
      <c r="C24" s="84"/>
      <c r="D24" s="84"/>
      <c r="E24" s="92"/>
      <c r="F24" s="69"/>
      <c r="G24" s="84"/>
      <c r="H24" s="75"/>
    </row>
    <row r="25" spans="1:8" s="63" customFormat="1" ht="15.75" customHeight="1">
      <c r="A25" s="74"/>
      <c r="B25" s="83"/>
      <c r="C25" s="83"/>
      <c r="D25" s="83"/>
      <c r="E25" s="91"/>
      <c r="F25" s="68"/>
      <c r="G25" s="83"/>
      <c r="H25" s="75"/>
    </row>
    <row r="26" spans="1:8" s="63" customFormat="1" ht="15.75" customHeight="1">
      <c r="A26" s="74"/>
      <c r="B26" s="84"/>
      <c r="C26" s="84"/>
      <c r="D26" s="84"/>
      <c r="E26" s="92"/>
      <c r="F26" s="68"/>
      <c r="G26" s="84"/>
      <c r="H26" s="75"/>
    </row>
    <row r="27" spans="1:8" s="63" customFormat="1" ht="15.75" customHeight="1">
      <c r="A27" s="74"/>
      <c r="B27" s="83"/>
      <c r="C27" s="83"/>
      <c r="D27" s="83"/>
      <c r="E27" s="91"/>
      <c r="F27" s="69"/>
      <c r="G27" s="83"/>
      <c r="H27" s="75"/>
    </row>
    <row r="28" spans="1:8" s="63" customFormat="1" ht="15.75" customHeight="1">
      <c r="A28" s="74"/>
      <c r="B28" s="84"/>
      <c r="C28" s="84"/>
      <c r="D28" s="84"/>
      <c r="E28" s="92"/>
      <c r="F28" s="69"/>
      <c r="G28" s="89"/>
      <c r="H28" s="75"/>
    </row>
    <row r="29" spans="1:8" s="63" customFormat="1" ht="15.75" customHeight="1">
      <c r="A29" s="74"/>
      <c r="B29" s="83"/>
      <c r="C29" s="83"/>
      <c r="D29" s="83"/>
      <c r="E29" s="91"/>
      <c r="F29" s="69"/>
      <c r="G29" s="83"/>
      <c r="H29" s="75"/>
    </row>
    <row r="30" spans="1:8" s="63" customFormat="1" ht="15.75" customHeight="1">
      <c r="A30" s="74"/>
      <c r="B30" s="84"/>
      <c r="C30" s="84"/>
      <c r="D30" s="84"/>
      <c r="E30" s="92"/>
      <c r="F30" s="69"/>
      <c r="G30" s="84"/>
      <c r="H30" s="75"/>
    </row>
    <row r="31" spans="1:8" s="63" customFormat="1" ht="15.75" customHeight="1">
      <c r="A31" s="74"/>
      <c r="B31" s="83"/>
      <c r="C31" s="83"/>
      <c r="D31" s="83"/>
      <c r="E31" s="94"/>
      <c r="F31" s="69"/>
      <c r="G31" s="83"/>
      <c r="H31" s="75"/>
    </row>
    <row r="32" spans="1:8" s="65" customFormat="1" ht="15.75" thickBot="1">
      <c r="A32" s="77"/>
      <c r="B32" s="78"/>
      <c r="C32" s="78"/>
      <c r="D32" s="78"/>
      <c r="E32" s="79"/>
      <c r="F32" s="80"/>
      <c r="G32" s="78"/>
      <c r="H32" s="81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1" priority="3">
      <formula>#REF!&gt;0</formula>
    </cfRule>
  </conditionalFormatting>
  <conditionalFormatting sqref="B6:E23 G6:G23">
    <cfRule type="expression" dxfId="0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50"/>
  <sheetViews>
    <sheetView tabSelected="1" topLeftCell="A18" zoomScale="70" zoomScaleNormal="70" workbookViewId="0">
      <selection activeCell="BQ38" sqref="BQ38"/>
    </sheetView>
  </sheetViews>
  <sheetFormatPr baseColWidth="10" defaultColWidth="8.42578125" defaultRowHeight="12.75"/>
  <cols>
    <col min="1" max="1" width="4.5703125" style="7" customWidth="1"/>
    <col min="2" max="6" width="2.140625" style="7" customWidth="1"/>
    <col min="7" max="7" width="3.42578125" style="7" customWidth="1"/>
    <col min="8" max="8" width="2.140625" style="7" customWidth="1"/>
    <col min="9" max="9" width="7.5703125" style="7" customWidth="1"/>
    <col min="10" max="10" width="2.140625" style="7" customWidth="1"/>
    <col min="11" max="11" width="5.42578125" style="7" customWidth="1"/>
    <col min="12" max="12" width="15.7109375" style="7" customWidth="1"/>
    <col min="13" max="13" width="3.42578125" style="7" customWidth="1"/>
    <col min="14" max="14" width="5.28515625" style="7" customWidth="1"/>
    <col min="15" max="15" width="3" style="7" customWidth="1"/>
    <col min="16" max="16" width="3.570312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703125" style="7" customWidth="1"/>
    <col min="51" max="71" width="3" style="7" customWidth="1"/>
    <col min="72" max="72" width="3.85546875" style="7" customWidth="1"/>
    <col min="73" max="75" width="3" style="7" customWidth="1"/>
    <col min="76" max="76" width="4.28515625" style="7" customWidth="1"/>
    <col min="77" max="79" width="2.7109375" style="7" customWidth="1"/>
    <col min="80" max="80" width="3.7109375" style="7" customWidth="1"/>
    <col min="81" max="81" width="2.7109375" style="7" customWidth="1"/>
    <col min="82" max="82" width="3.85546875" style="7" customWidth="1"/>
    <col min="83" max="83" width="112" style="4" customWidth="1"/>
    <col min="84" max="84" width="14.5703125" style="4" customWidth="1"/>
    <col min="85" max="85" width="19" style="4" customWidth="1"/>
    <col min="86" max="170" width="8.42578125" style="4"/>
    <col min="171" max="173" width="8.42578125" style="6"/>
    <col min="174" max="16384" width="8.425781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127" t="s">
        <v>5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9"/>
      <c r="BX1" s="136" t="s">
        <v>6</v>
      </c>
      <c r="BY1" s="137"/>
      <c r="BZ1" s="137"/>
      <c r="CA1" s="137"/>
      <c r="CB1" s="137"/>
      <c r="CC1" s="137"/>
      <c r="CD1" s="138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130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2"/>
      <c r="BX2" s="139"/>
      <c r="BY2" s="140"/>
      <c r="BZ2" s="140"/>
      <c r="CA2" s="140"/>
      <c r="CB2" s="140"/>
      <c r="CC2" s="140"/>
      <c r="CD2" s="141"/>
    </row>
    <row r="3" spans="1:173" ht="12.75" customHeight="1">
      <c r="A3" s="8"/>
      <c r="B3" s="9"/>
      <c r="C3" s="9"/>
      <c r="D3" s="9"/>
      <c r="E3" s="9"/>
      <c r="F3" s="9"/>
      <c r="G3" s="10"/>
      <c r="H3" s="130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2"/>
      <c r="BX3" s="139"/>
      <c r="BY3" s="140"/>
      <c r="BZ3" s="140"/>
      <c r="CA3" s="140"/>
      <c r="CB3" s="140"/>
      <c r="CC3" s="140"/>
      <c r="CD3" s="141"/>
    </row>
    <row r="4" spans="1:173" ht="12.75" customHeight="1">
      <c r="A4" s="8"/>
      <c r="B4" s="9"/>
      <c r="C4" s="9"/>
      <c r="D4" s="9"/>
      <c r="E4" s="9"/>
      <c r="F4" s="9"/>
      <c r="G4" s="10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2"/>
      <c r="BX4" s="139"/>
      <c r="BY4" s="140"/>
      <c r="BZ4" s="140"/>
      <c r="CA4" s="140"/>
      <c r="CB4" s="140"/>
      <c r="CC4" s="140"/>
      <c r="CD4" s="141"/>
    </row>
    <row r="5" spans="1:173" ht="12.75" customHeight="1">
      <c r="A5" s="8"/>
      <c r="B5" s="9"/>
      <c r="C5" s="9"/>
      <c r="D5" s="9"/>
      <c r="E5" s="9"/>
      <c r="F5" s="9"/>
      <c r="G5" s="10"/>
      <c r="H5" s="130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2"/>
      <c r="BX5" s="139"/>
      <c r="BY5" s="140"/>
      <c r="BZ5" s="140"/>
      <c r="CA5" s="140"/>
      <c r="CB5" s="140"/>
      <c r="CC5" s="140"/>
      <c r="CD5" s="141"/>
    </row>
    <row r="6" spans="1:173" ht="17.25" customHeight="1" thickBot="1">
      <c r="A6" s="145"/>
      <c r="B6" s="146"/>
      <c r="C6" s="146"/>
      <c r="D6" s="146"/>
      <c r="E6" s="146"/>
      <c r="F6" s="146"/>
      <c r="G6" s="11"/>
      <c r="H6" s="133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5"/>
      <c r="BX6" s="142"/>
      <c r="BY6" s="143"/>
      <c r="BZ6" s="143"/>
      <c r="CA6" s="143"/>
      <c r="CB6" s="143"/>
      <c r="CC6" s="143"/>
      <c r="CD6" s="144"/>
    </row>
    <row r="7" spans="1:173" s="15" customFormat="1" ht="36.75" customHeight="1" thickBot="1">
      <c r="A7" s="147" t="s">
        <v>39</v>
      </c>
      <c r="B7" s="148"/>
      <c r="C7" s="148"/>
      <c r="D7" s="148"/>
      <c r="E7" s="148"/>
      <c r="F7" s="148"/>
      <c r="G7" s="148"/>
      <c r="H7" s="148"/>
      <c r="I7" s="148"/>
      <c r="J7" s="148"/>
      <c r="K7" s="149"/>
      <c r="L7" s="150"/>
      <c r="M7" s="12"/>
      <c r="N7" s="151" t="s">
        <v>37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2" t="s">
        <v>25</v>
      </c>
      <c r="AZ7" s="153"/>
      <c r="BA7" s="153"/>
      <c r="BB7" s="153"/>
      <c r="BC7" s="154"/>
      <c r="BD7" s="155"/>
      <c r="BE7" s="156"/>
      <c r="BF7" s="156"/>
      <c r="BG7" s="156"/>
      <c r="BH7" s="156"/>
      <c r="BI7" s="157"/>
      <c r="BJ7" s="158" t="s">
        <v>7</v>
      </c>
      <c r="BK7" s="159"/>
      <c r="BL7" s="159"/>
      <c r="BM7" s="159"/>
      <c r="BN7" s="160"/>
      <c r="BO7" s="152">
        <v>3302138</v>
      </c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4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5" thickBot="1">
      <c r="A8" s="163" t="s">
        <v>8</v>
      </c>
      <c r="B8" s="164"/>
      <c r="C8" s="164"/>
      <c r="D8" s="165"/>
      <c r="E8" s="164" t="s">
        <v>9</v>
      </c>
      <c r="F8" s="164"/>
      <c r="G8" s="164"/>
      <c r="H8" s="164"/>
      <c r="I8" s="164"/>
      <c r="J8" s="166" t="s">
        <v>10</v>
      </c>
      <c r="K8" s="167"/>
      <c r="L8" s="168"/>
      <c r="M8" s="16"/>
      <c r="N8" s="34"/>
      <c r="O8" s="34"/>
      <c r="P8" s="17" t="s">
        <v>11</v>
      </c>
      <c r="Q8" s="34"/>
      <c r="R8" s="18"/>
      <c r="S8" s="18"/>
      <c r="T8" s="19"/>
      <c r="U8" s="166"/>
      <c r="V8" s="167"/>
      <c r="W8" s="168"/>
      <c r="X8" s="169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1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172" t="s">
        <v>38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53"/>
      <c r="AZ9" s="153"/>
      <c r="BA9" s="153"/>
      <c r="BB9" s="153"/>
      <c r="BC9" s="153"/>
      <c r="BD9" s="153"/>
      <c r="BE9" s="153"/>
      <c r="BF9" s="154"/>
      <c r="BG9" s="174">
        <v>45944</v>
      </c>
      <c r="BH9" s="175"/>
      <c r="BI9" s="175"/>
      <c r="BJ9" s="175"/>
      <c r="BK9" s="175"/>
      <c r="BL9" s="175"/>
      <c r="BM9" s="175"/>
      <c r="BN9" s="176"/>
      <c r="BO9" s="177" t="s">
        <v>12</v>
      </c>
      <c r="BP9" s="178"/>
      <c r="BQ9" s="178"/>
      <c r="BR9" s="178"/>
      <c r="BS9" s="179"/>
      <c r="BT9" s="180">
        <v>45958</v>
      </c>
      <c r="BU9" s="181"/>
      <c r="BV9" s="181"/>
      <c r="BW9" s="178"/>
      <c r="BX9" s="178"/>
      <c r="BY9" s="178"/>
      <c r="BZ9" s="178"/>
      <c r="CA9" s="178"/>
      <c r="CB9" s="178"/>
      <c r="CC9" s="178"/>
      <c r="CD9" s="179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184" t="s">
        <v>13</v>
      </c>
      <c r="B10" s="186" t="s">
        <v>14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7"/>
      <c r="O10" s="190">
        <v>45931</v>
      </c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2"/>
      <c r="BY10" s="203" t="s">
        <v>15</v>
      </c>
      <c r="BZ10" s="204"/>
      <c r="CA10" s="204"/>
      <c r="CB10" s="204"/>
      <c r="CC10" s="204"/>
      <c r="CD10" s="205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>
      <c r="A11" s="185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9"/>
      <c r="O11" s="210">
        <v>1</v>
      </c>
      <c r="P11" s="162"/>
      <c r="Q11" s="161">
        <f>O11+1</f>
        <v>2</v>
      </c>
      <c r="R11" s="162"/>
      <c r="S11" s="161">
        <f>Q11+1</f>
        <v>3</v>
      </c>
      <c r="T11" s="162"/>
      <c r="U11" s="161">
        <f>S11+1</f>
        <v>4</v>
      </c>
      <c r="V11" s="162"/>
      <c r="W11" s="161">
        <f>U11+1</f>
        <v>5</v>
      </c>
      <c r="X11" s="162"/>
      <c r="Y11" s="161">
        <f>W11+1</f>
        <v>6</v>
      </c>
      <c r="Z11" s="162"/>
      <c r="AA11" s="182">
        <f>Y11+1</f>
        <v>7</v>
      </c>
      <c r="AB11" s="183"/>
      <c r="AC11" s="182">
        <f>AA11+1</f>
        <v>8</v>
      </c>
      <c r="AD11" s="183"/>
      <c r="AE11" s="182">
        <f>AC11+1</f>
        <v>9</v>
      </c>
      <c r="AF11" s="183"/>
      <c r="AG11" s="182">
        <f>AE11+1</f>
        <v>10</v>
      </c>
      <c r="AH11" s="183"/>
      <c r="AI11" s="182">
        <f t="shared" ref="AI11" si="0">AG11+1</f>
        <v>11</v>
      </c>
      <c r="AJ11" s="183"/>
      <c r="AK11" s="182">
        <f t="shared" ref="AK11" si="1">AI11+1</f>
        <v>12</v>
      </c>
      <c r="AL11" s="183"/>
      <c r="AM11" s="182">
        <f t="shared" ref="AM11" si="2">AK11+1</f>
        <v>13</v>
      </c>
      <c r="AN11" s="183"/>
      <c r="AO11" s="182">
        <f t="shared" ref="AO11" si="3">AM11+1</f>
        <v>14</v>
      </c>
      <c r="AP11" s="183"/>
      <c r="AQ11" s="182">
        <f t="shared" ref="AQ11" si="4">AO11+1</f>
        <v>15</v>
      </c>
      <c r="AR11" s="183"/>
      <c r="AS11" s="182">
        <f>AQ11+1</f>
        <v>16</v>
      </c>
      <c r="AT11" s="183"/>
      <c r="AU11" s="182">
        <f t="shared" ref="AU11" si="5">AS11+1</f>
        <v>17</v>
      </c>
      <c r="AV11" s="183"/>
      <c r="AW11" s="182">
        <f t="shared" ref="AW11" si="6">AU11+1</f>
        <v>18</v>
      </c>
      <c r="AX11" s="183"/>
      <c r="AY11" s="182">
        <f t="shared" ref="AY11" si="7">AW11+1</f>
        <v>19</v>
      </c>
      <c r="AZ11" s="183"/>
      <c r="BA11" s="182">
        <f t="shared" ref="BA11" si="8">AY11+1</f>
        <v>20</v>
      </c>
      <c r="BB11" s="183"/>
      <c r="BC11" s="182">
        <f t="shared" ref="BC11" si="9">BA11+1</f>
        <v>21</v>
      </c>
      <c r="BD11" s="183"/>
      <c r="BE11" s="182">
        <f t="shared" ref="BE11" si="10">BC11+1</f>
        <v>22</v>
      </c>
      <c r="BF11" s="183"/>
      <c r="BG11" s="182">
        <f t="shared" ref="BG11" si="11">BE11+1</f>
        <v>23</v>
      </c>
      <c r="BH11" s="183"/>
      <c r="BI11" s="182">
        <f t="shared" ref="BI11" si="12">BG11+1</f>
        <v>24</v>
      </c>
      <c r="BJ11" s="183"/>
      <c r="BK11" s="182">
        <f t="shared" ref="BK11" si="13">BI11+1</f>
        <v>25</v>
      </c>
      <c r="BL11" s="183"/>
      <c r="BM11" s="182">
        <f t="shared" ref="BM11" si="14">BK11+1</f>
        <v>26</v>
      </c>
      <c r="BN11" s="183"/>
      <c r="BO11" s="182">
        <f t="shared" ref="BO11" si="15">BM11+1</f>
        <v>27</v>
      </c>
      <c r="BP11" s="183"/>
      <c r="BQ11" s="182">
        <f t="shared" ref="BQ11" si="16">BO11+1</f>
        <v>28</v>
      </c>
      <c r="BR11" s="183"/>
      <c r="BS11" s="182">
        <f t="shared" ref="BS11" si="17">BQ11+1</f>
        <v>29</v>
      </c>
      <c r="BT11" s="183"/>
      <c r="BU11" s="182">
        <f t="shared" ref="BU11" si="18">BS11+1</f>
        <v>30</v>
      </c>
      <c r="BV11" s="183"/>
      <c r="BW11" s="182">
        <f t="shared" ref="BW11" si="19">BU11+1</f>
        <v>31</v>
      </c>
      <c r="BX11" s="183"/>
      <c r="BY11" s="206"/>
      <c r="BZ11" s="206"/>
      <c r="CA11" s="206"/>
      <c r="CB11" s="206"/>
      <c r="CC11" s="206"/>
      <c r="CD11" s="207"/>
    </row>
    <row r="12" spans="1:173" s="24" customFormat="1" ht="16.5" thickBot="1">
      <c r="A12" s="185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9"/>
      <c r="O12" s="55" t="s">
        <v>16</v>
      </c>
      <c r="P12" s="56" t="s">
        <v>17</v>
      </c>
      <c r="Q12" s="56" t="s">
        <v>16</v>
      </c>
      <c r="R12" s="56" t="s">
        <v>17</v>
      </c>
      <c r="S12" s="56" t="s">
        <v>16</v>
      </c>
      <c r="T12" s="56" t="s">
        <v>17</v>
      </c>
      <c r="U12" s="56" t="s">
        <v>16</v>
      </c>
      <c r="V12" s="56" t="s">
        <v>17</v>
      </c>
      <c r="W12" s="56" t="s">
        <v>16</v>
      </c>
      <c r="X12" s="56" t="s">
        <v>17</v>
      </c>
      <c r="Y12" s="56" t="s">
        <v>16</v>
      </c>
      <c r="Z12" s="56" t="s">
        <v>17</v>
      </c>
      <c r="AA12" s="56" t="s">
        <v>16</v>
      </c>
      <c r="AB12" s="56" t="s">
        <v>17</v>
      </c>
      <c r="AC12" s="56" t="s">
        <v>16</v>
      </c>
      <c r="AD12" s="56" t="s">
        <v>17</v>
      </c>
      <c r="AE12" s="56" t="s">
        <v>16</v>
      </c>
      <c r="AF12" s="56" t="s">
        <v>17</v>
      </c>
      <c r="AG12" s="56" t="s">
        <v>16</v>
      </c>
      <c r="AH12" s="56" t="s">
        <v>17</v>
      </c>
      <c r="AI12" s="56" t="s">
        <v>16</v>
      </c>
      <c r="AJ12" s="56" t="s">
        <v>17</v>
      </c>
      <c r="AK12" s="56" t="s">
        <v>16</v>
      </c>
      <c r="AL12" s="56" t="s">
        <v>17</v>
      </c>
      <c r="AM12" s="56" t="s">
        <v>16</v>
      </c>
      <c r="AN12" s="56" t="s">
        <v>17</v>
      </c>
      <c r="AO12" s="56" t="s">
        <v>16</v>
      </c>
      <c r="AP12" s="56" t="s">
        <v>17</v>
      </c>
      <c r="AQ12" s="56" t="s">
        <v>16</v>
      </c>
      <c r="AR12" s="56" t="s">
        <v>17</v>
      </c>
      <c r="AS12" s="56" t="s">
        <v>16</v>
      </c>
      <c r="AT12" s="56" t="s">
        <v>17</v>
      </c>
      <c r="AU12" s="56" t="s">
        <v>16</v>
      </c>
      <c r="AV12" s="56" t="s">
        <v>17</v>
      </c>
      <c r="AW12" s="56" t="s">
        <v>16</v>
      </c>
      <c r="AX12" s="56" t="s">
        <v>17</v>
      </c>
      <c r="AY12" s="56" t="s">
        <v>16</v>
      </c>
      <c r="AZ12" s="56" t="s">
        <v>17</v>
      </c>
      <c r="BA12" s="56" t="s">
        <v>16</v>
      </c>
      <c r="BB12" s="56" t="s">
        <v>17</v>
      </c>
      <c r="BC12" s="56" t="s">
        <v>16</v>
      </c>
      <c r="BD12" s="56" t="s">
        <v>17</v>
      </c>
      <c r="BE12" s="56" t="s">
        <v>16</v>
      </c>
      <c r="BF12" s="56" t="s">
        <v>17</v>
      </c>
      <c r="BG12" s="56" t="s">
        <v>16</v>
      </c>
      <c r="BH12" s="56" t="s">
        <v>17</v>
      </c>
      <c r="BI12" s="56" t="s">
        <v>16</v>
      </c>
      <c r="BJ12" s="56" t="s">
        <v>17</v>
      </c>
      <c r="BK12" s="56" t="s">
        <v>16</v>
      </c>
      <c r="BL12" s="56" t="s">
        <v>17</v>
      </c>
      <c r="BM12" s="56" t="s">
        <v>16</v>
      </c>
      <c r="BN12" s="56" t="s">
        <v>17</v>
      </c>
      <c r="BO12" s="56" t="s">
        <v>16</v>
      </c>
      <c r="BP12" s="56" t="s">
        <v>17</v>
      </c>
      <c r="BQ12" s="56" t="s">
        <v>16</v>
      </c>
      <c r="BR12" s="56" t="s">
        <v>17</v>
      </c>
      <c r="BS12" s="56" t="s">
        <v>16</v>
      </c>
      <c r="BT12" s="56" t="s">
        <v>17</v>
      </c>
      <c r="BU12" s="56" t="s">
        <v>16</v>
      </c>
      <c r="BV12" s="56" t="s">
        <v>17</v>
      </c>
      <c r="BW12" s="56" t="s">
        <v>16</v>
      </c>
      <c r="BX12" s="56" t="s">
        <v>17</v>
      </c>
      <c r="BY12" s="193" t="s">
        <v>18</v>
      </c>
      <c r="BZ12" s="194"/>
      <c r="CA12" s="195" t="s">
        <v>19</v>
      </c>
      <c r="CB12" s="195"/>
      <c r="CC12" s="196" t="s">
        <v>20</v>
      </c>
      <c r="CD12" s="197"/>
    </row>
    <row r="13" spans="1:173" s="25" customFormat="1" ht="20.100000000000001" customHeight="1">
      <c r="A13" s="98">
        <v>1</v>
      </c>
      <c r="B13" s="198" t="s">
        <v>40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200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0"/>
      <c r="Z13" s="100"/>
      <c r="AA13" s="101"/>
      <c r="AB13" s="101"/>
      <c r="AC13" s="100"/>
      <c r="AD13" s="100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 t="s">
        <v>72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 t="s">
        <v>72</v>
      </c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 t="s">
        <v>72</v>
      </c>
      <c r="BR13" s="99"/>
      <c r="BS13" s="99"/>
      <c r="BT13" s="99"/>
      <c r="BU13" s="99"/>
      <c r="BV13" s="99"/>
      <c r="BW13" s="99"/>
      <c r="BX13" s="99"/>
      <c r="BY13" s="201">
        <f t="shared" ref="BY13:BY44" si="20">COUNTIF(O13:BX13,"E")</f>
        <v>0</v>
      </c>
      <c r="BZ13" s="201"/>
      <c r="CA13" s="201">
        <f t="shared" ref="CA13:CA44" si="21">COUNTIF(O13:BX13,"F")</f>
        <v>0</v>
      </c>
      <c r="CB13" s="201"/>
      <c r="CC13" s="201">
        <f t="shared" ref="CC13:CC44" si="22">BY13+CA13</f>
        <v>0</v>
      </c>
      <c r="CD13" s="202"/>
    </row>
    <row r="14" spans="1:173" s="25" customFormat="1" ht="15.75">
      <c r="A14" s="62">
        <v>2</v>
      </c>
      <c r="B14" s="198" t="s">
        <v>41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200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8"/>
      <c r="Z14" s="38"/>
      <c r="AA14" s="37"/>
      <c r="AB14" s="37"/>
      <c r="AC14" s="38"/>
      <c r="AD14" s="38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 t="s">
        <v>72</v>
      </c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 t="s">
        <v>72</v>
      </c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 t="s">
        <v>72</v>
      </c>
      <c r="BR14" s="36"/>
      <c r="BS14" s="36"/>
      <c r="BT14" s="36"/>
      <c r="BU14" s="36"/>
      <c r="BV14" s="36"/>
      <c r="BW14" s="36"/>
      <c r="BX14" s="36"/>
      <c r="BY14" s="208">
        <f t="shared" si="20"/>
        <v>0</v>
      </c>
      <c r="BZ14" s="208"/>
      <c r="CA14" s="208">
        <f t="shared" si="21"/>
        <v>0</v>
      </c>
      <c r="CB14" s="208"/>
      <c r="CC14" s="208">
        <f t="shared" si="22"/>
        <v>0</v>
      </c>
      <c r="CD14" s="209"/>
    </row>
    <row r="15" spans="1:173" s="25" customFormat="1" ht="15.75">
      <c r="A15" s="62">
        <v>3</v>
      </c>
      <c r="B15" s="198" t="s">
        <v>42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200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8"/>
      <c r="Z15" s="38"/>
      <c r="AA15" s="37"/>
      <c r="AB15" s="37"/>
      <c r="AC15" s="38"/>
      <c r="AD15" s="38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 t="s">
        <v>71</v>
      </c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 t="s">
        <v>72</v>
      </c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 t="s">
        <v>72</v>
      </c>
      <c r="BR15" s="36"/>
      <c r="BS15" s="36"/>
      <c r="BT15" s="36"/>
      <c r="BU15" s="57"/>
      <c r="BV15" s="57"/>
      <c r="BW15" s="57"/>
      <c r="BX15" s="57"/>
      <c r="BY15" s="208">
        <f t="shared" si="20"/>
        <v>0</v>
      </c>
      <c r="BZ15" s="208"/>
      <c r="CA15" s="208">
        <f t="shared" si="21"/>
        <v>1</v>
      </c>
      <c r="CB15" s="208"/>
      <c r="CC15" s="208">
        <f t="shared" si="22"/>
        <v>1</v>
      </c>
      <c r="CD15" s="209"/>
    </row>
    <row r="16" spans="1:173" s="25" customFormat="1" ht="20.100000000000001" customHeight="1">
      <c r="A16" s="62">
        <v>4</v>
      </c>
      <c r="B16" s="198" t="s">
        <v>43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0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8"/>
      <c r="Z16" s="38"/>
      <c r="AA16" s="37"/>
      <c r="AB16" s="37"/>
      <c r="AC16" s="38"/>
      <c r="AD16" s="38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 t="s">
        <v>72</v>
      </c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 t="s">
        <v>72</v>
      </c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 t="s">
        <v>72</v>
      </c>
      <c r="BR16" s="36"/>
      <c r="BS16" s="36"/>
      <c r="BT16" s="36"/>
      <c r="BU16" s="57"/>
      <c r="BV16" s="57"/>
      <c r="BW16" s="57"/>
      <c r="BX16" s="57"/>
      <c r="BY16" s="208">
        <f t="shared" si="20"/>
        <v>0</v>
      </c>
      <c r="BZ16" s="208"/>
      <c r="CA16" s="208">
        <f t="shared" si="21"/>
        <v>0</v>
      </c>
      <c r="CB16" s="208"/>
      <c r="CC16" s="208">
        <f t="shared" si="22"/>
        <v>0</v>
      </c>
      <c r="CD16" s="209"/>
    </row>
    <row r="17" spans="1:82" s="25" customFormat="1" ht="20.100000000000001" customHeight="1">
      <c r="A17" s="62">
        <v>5</v>
      </c>
      <c r="B17" s="198" t="s">
        <v>44</v>
      </c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8"/>
      <c r="Z17" s="38"/>
      <c r="AA17" s="37"/>
      <c r="AB17" s="37"/>
      <c r="AC17" s="38"/>
      <c r="AD17" s="38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 t="s">
        <v>71</v>
      </c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 t="s">
        <v>72</v>
      </c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 t="s">
        <v>72</v>
      </c>
      <c r="BR17" s="36"/>
      <c r="BS17" s="36"/>
      <c r="BT17" s="36"/>
      <c r="BU17" s="57"/>
      <c r="BV17" s="57"/>
      <c r="BW17" s="57"/>
      <c r="BX17" s="57"/>
      <c r="BY17" s="208">
        <f t="shared" si="20"/>
        <v>0</v>
      </c>
      <c r="BZ17" s="208"/>
      <c r="CA17" s="208">
        <f t="shared" si="21"/>
        <v>1</v>
      </c>
      <c r="CB17" s="208"/>
      <c r="CC17" s="208">
        <f t="shared" si="22"/>
        <v>1</v>
      </c>
      <c r="CD17" s="209"/>
    </row>
    <row r="18" spans="1:82" s="25" customFormat="1" ht="20.100000000000001" customHeight="1">
      <c r="A18" s="62">
        <v>6</v>
      </c>
      <c r="B18" s="198" t="s">
        <v>45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8"/>
      <c r="Z18" s="38"/>
      <c r="AA18" s="37"/>
      <c r="AB18" s="37"/>
      <c r="AC18" s="38"/>
      <c r="AD18" s="38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 t="s">
        <v>72</v>
      </c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 t="s">
        <v>71</v>
      </c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 t="s">
        <v>72</v>
      </c>
      <c r="BR18" s="36"/>
      <c r="BS18" s="36"/>
      <c r="BT18" s="36"/>
      <c r="BU18" s="57"/>
      <c r="BV18" s="57"/>
      <c r="BW18" s="57"/>
      <c r="BX18" s="57"/>
      <c r="BY18" s="208">
        <f t="shared" si="20"/>
        <v>0</v>
      </c>
      <c r="BZ18" s="208"/>
      <c r="CA18" s="208">
        <f t="shared" si="21"/>
        <v>1</v>
      </c>
      <c r="CB18" s="208"/>
      <c r="CC18" s="208">
        <f t="shared" si="22"/>
        <v>1</v>
      </c>
      <c r="CD18" s="209"/>
    </row>
    <row r="19" spans="1:82" s="25" customFormat="1" ht="20.100000000000001" customHeight="1">
      <c r="A19" s="102">
        <v>7</v>
      </c>
      <c r="B19" s="198" t="s">
        <v>46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103"/>
      <c r="Z19" s="103"/>
      <c r="AA19" s="104"/>
      <c r="AB19" s="104"/>
      <c r="AC19" s="103"/>
      <c r="AD19" s="103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 t="s">
        <v>71</v>
      </c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 t="s">
        <v>72</v>
      </c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 t="s">
        <v>72</v>
      </c>
      <c r="BR19" s="57"/>
      <c r="BS19" s="57"/>
      <c r="BT19" s="57"/>
      <c r="BU19" s="57"/>
      <c r="BV19" s="57"/>
      <c r="BW19" s="57"/>
      <c r="BX19" s="57"/>
      <c r="BY19" s="211">
        <f t="shared" si="20"/>
        <v>0</v>
      </c>
      <c r="BZ19" s="211"/>
      <c r="CA19" s="211">
        <f t="shared" si="21"/>
        <v>1</v>
      </c>
      <c r="CB19" s="211"/>
      <c r="CC19" s="211">
        <f t="shared" si="22"/>
        <v>1</v>
      </c>
      <c r="CD19" s="212"/>
    </row>
    <row r="20" spans="1:82" s="25" customFormat="1" ht="15.75">
      <c r="A20" s="62">
        <v>8</v>
      </c>
      <c r="B20" s="198" t="s">
        <v>47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8"/>
      <c r="Z20" s="38"/>
      <c r="AA20" s="37"/>
      <c r="AB20" s="37"/>
      <c r="AC20" s="38"/>
      <c r="AD20" s="38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 t="s">
        <v>72</v>
      </c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 t="s">
        <v>72</v>
      </c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 t="s">
        <v>72</v>
      </c>
      <c r="BR20" s="36"/>
      <c r="BS20" s="36"/>
      <c r="BT20" s="36"/>
      <c r="BU20" s="57"/>
      <c r="BV20" s="57"/>
      <c r="BW20" s="57"/>
      <c r="BX20" s="57"/>
      <c r="BY20" s="208">
        <f t="shared" si="20"/>
        <v>0</v>
      </c>
      <c r="BZ20" s="208"/>
      <c r="CA20" s="208">
        <f t="shared" si="21"/>
        <v>0</v>
      </c>
      <c r="CB20" s="208"/>
      <c r="CC20" s="208">
        <f t="shared" si="22"/>
        <v>0</v>
      </c>
      <c r="CD20" s="209"/>
    </row>
    <row r="21" spans="1:82" s="25" customFormat="1" ht="15.75">
      <c r="A21" s="62">
        <v>9</v>
      </c>
      <c r="B21" s="198" t="s">
        <v>48</v>
      </c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8"/>
      <c r="Z21" s="38"/>
      <c r="AA21" s="37"/>
      <c r="AB21" s="37"/>
      <c r="AC21" s="38"/>
      <c r="AD21" s="38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 t="s">
        <v>71</v>
      </c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 t="s">
        <v>71</v>
      </c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 t="s">
        <v>72</v>
      </c>
      <c r="BR21" s="36"/>
      <c r="BS21" s="36"/>
      <c r="BT21" s="36"/>
      <c r="BU21" s="36"/>
      <c r="BV21" s="36"/>
      <c r="BW21" s="36"/>
      <c r="BX21" s="36"/>
      <c r="BY21" s="208">
        <f t="shared" si="20"/>
        <v>0</v>
      </c>
      <c r="BZ21" s="208"/>
      <c r="CA21" s="208">
        <f t="shared" si="21"/>
        <v>2</v>
      </c>
      <c r="CB21" s="208"/>
      <c r="CC21" s="208">
        <f t="shared" si="22"/>
        <v>2</v>
      </c>
      <c r="CD21" s="209"/>
    </row>
    <row r="22" spans="1:82" s="25" customFormat="1" ht="20.100000000000001" customHeight="1">
      <c r="A22" s="102">
        <v>10</v>
      </c>
      <c r="B22" s="198" t="s">
        <v>49</v>
      </c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200"/>
      <c r="O22" s="57"/>
      <c r="P22" s="57"/>
      <c r="Q22" s="57"/>
      <c r="R22" s="57"/>
      <c r="S22" s="57"/>
      <c r="T22" s="57"/>
      <c r="U22" s="57"/>
      <c r="V22" s="57"/>
      <c r="W22" s="36"/>
      <c r="X22" s="36"/>
      <c r="Y22" s="38"/>
      <c r="Z22" s="38"/>
      <c r="AA22" s="37"/>
      <c r="AB22" s="37"/>
      <c r="AC22" s="38"/>
      <c r="AD22" s="38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 t="s">
        <v>72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57"/>
      <c r="BA22" s="57"/>
      <c r="BB22" s="57"/>
      <c r="BC22" s="57" t="s">
        <v>72</v>
      </c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 t="s">
        <v>72</v>
      </c>
      <c r="BR22" s="57"/>
      <c r="BS22" s="57"/>
      <c r="BT22" s="57"/>
      <c r="BU22" s="57"/>
      <c r="BV22" s="57"/>
      <c r="BW22" s="57"/>
      <c r="BX22" s="57"/>
      <c r="BY22" s="211">
        <f t="shared" si="20"/>
        <v>0</v>
      </c>
      <c r="BZ22" s="211"/>
      <c r="CA22" s="211">
        <f t="shared" si="21"/>
        <v>0</v>
      </c>
      <c r="CB22" s="211"/>
      <c r="CC22" s="211">
        <f t="shared" si="22"/>
        <v>0</v>
      </c>
      <c r="CD22" s="212"/>
    </row>
    <row r="23" spans="1:82" s="25" customFormat="1" ht="15.75">
      <c r="A23" s="62">
        <v>11</v>
      </c>
      <c r="B23" s="198" t="s">
        <v>50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8"/>
      <c r="Z23" s="38"/>
      <c r="AA23" s="37"/>
      <c r="AB23" s="37"/>
      <c r="AC23" s="38"/>
      <c r="AD23" s="38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 t="s">
        <v>72</v>
      </c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 t="s">
        <v>72</v>
      </c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 t="s">
        <v>72</v>
      </c>
      <c r="BR23" s="36"/>
      <c r="BS23" s="36"/>
      <c r="BT23" s="36"/>
      <c r="BU23" s="36"/>
      <c r="BV23" s="36"/>
      <c r="BW23" s="36"/>
      <c r="BX23" s="36"/>
      <c r="BY23" s="208">
        <f t="shared" si="20"/>
        <v>0</v>
      </c>
      <c r="BZ23" s="208"/>
      <c r="CA23" s="208">
        <f t="shared" si="21"/>
        <v>0</v>
      </c>
      <c r="CB23" s="208"/>
      <c r="CC23" s="208">
        <f t="shared" si="22"/>
        <v>0</v>
      </c>
      <c r="CD23" s="209"/>
    </row>
    <row r="24" spans="1:82" s="25" customFormat="1" ht="20.100000000000001" customHeight="1">
      <c r="A24" s="62">
        <v>12</v>
      </c>
      <c r="B24" s="198" t="s">
        <v>51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36"/>
      <c r="P24" s="36"/>
      <c r="Q24" s="36"/>
      <c r="R24" s="36"/>
      <c r="S24" s="36"/>
      <c r="T24" s="36"/>
      <c r="U24" s="36"/>
      <c r="V24" s="36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6"/>
      <c r="AI24" s="106"/>
      <c r="AJ24" s="105"/>
      <c r="AK24" s="105"/>
      <c r="AL24" s="105"/>
      <c r="AM24" s="105"/>
      <c r="AN24" s="105"/>
      <c r="AO24" s="105" t="s">
        <v>72</v>
      </c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36"/>
      <c r="BA24" s="36"/>
      <c r="BB24" s="36"/>
      <c r="BC24" s="36" t="s">
        <v>72</v>
      </c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 t="s">
        <v>72</v>
      </c>
      <c r="BR24" s="36"/>
      <c r="BS24" s="36"/>
      <c r="BT24" s="36"/>
      <c r="BU24" s="36"/>
      <c r="BV24" s="36"/>
      <c r="BW24" s="36"/>
      <c r="BX24" s="36"/>
      <c r="BY24" s="208">
        <f t="shared" si="20"/>
        <v>0</v>
      </c>
      <c r="BZ24" s="208"/>
      <c r="CA24" s="208">
        <f t="shared" si="21"/>
        <v>0</v>
      </c>
      <c r="CB24" s="208"/>
      <c r="CC24" s="208">
        <f t="shared" si="22"/>
        <v>0</v>
      </c>
      <c r="CD24" s="209"/>
    </row>
    <row r="25" spans="1:82" s="25" customFormat="1" ht="15.75">
      <c r="A25" s="62">
        <v>13</v>
      </c>
      <c r="B25" s="198" t="s">
        <v>52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8"/>
      <c r="Z25" s="38"/>
      <c r="AA25" s="37"/>
      <c r="AB25" s="37"/>
      <c r="AC25" s="38"/>
      <c r="AD25" s="38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 t="s">
        <v>72</v>
      </c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 t="s">
        <v>72</v>
      </c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 t="s">
        <v>72</v>
      </c>
      <c r="BR25" s="36"/>
      <c r="BS25" s="36"/>
      <c r="BT25" s="36"/>
      <c r="BU25" s="57"/>
      <c r="BV25" s="57"/>
      <c r="BW25" s="57"/>
      <c r="BX25" s="57"/>
      <c r="BY25" s="208">
        <f t="shared" si="20"/>
        <v>0</v>
      </c>
      <c r="BZ25" s="208"/>
      <c r="CA25" s="208">
        <f t="shared" si="21"/>
        <v>0</v>
      </c>
      <c r="CB25" s="208"/>
      <c r="CC25" s="208">
        <f t="shared" si="22"/>
        <v>0</v>
      </c>
      <c r="CD25" s="209"/>
    </row>
    <row r="26" spans="1:82" s="25" customFormat="1" ht="20.100000000000001" customHeight="1">
      <c r="A26" s="102">
        <v>14</v>
      </c>
      <c r="B26" s="198" t="s">
        <v>53</v>
      </c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103"/>
      <c r="Z26" s="103"/>
      <c r="AA26" s="104"/>
      <c r="AB26" s="104"/>
      <c r="AC26" s="103"/>
      <c r="AD26" s="103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 t="s">
        <v>72</v>
      </c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 t="s">
        <v>72</v>
      </c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 t="s">
        <v>72</v>
      </c>
      <c r="BR26" s="57"/>
      <c r="BS26" s="57"/>
      <c r="BT26" s="57"/>
      <c r="BU26" s="57"/>
      <c r="BV26" s="57"/>
      <c r="BW26" s="57"/>
      <c r="BX26" s="57"/>
      <c r="BY26" s="211">
        <f t="shared" si="20"/>
        <v>0</v>
      </c>
      <c r="BZ26" s="211"/>
      <c r="CA26" s="211">
        <f t="shared" si="21"/>
        <v>0</v>
      </c>
      <c r="CB26" s="211"/>
      <c r="CC26" s="211">
        <f t="shared" si="22"/>
        <v>0</v>
      </c>
      <c r="CD26" s="212"/>
    </row>
    <row r="27" spans="1:82" s="25" customFormat="1" ht="20.100000000000001" customHeight="1">
      <c r="A27" s="102">
        <v>15</v>
      </c>
      <c r="B27" s="198" t="s">
        <v>70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103"/>
      <c r="Z27" s="103"/>
      <c r="AA27" s="104"/>
      <c r="AB27" s="104"/>
      <c r="AC27" s="103"/>
      <c r="AD27" s="103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 t="s">
        <v>71</v>
      </c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 t="s">
        <v>72</v>
      </c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 t="s">
        <v>72</v>
      </c>
      <c r="BR27" s="57"/>
      <c r="BS27" s="57"/>
      <c r="BT27" s="57"/>
      <c r="BU27" s="57"/>
      <c r="BV27" s="57"/>
      <c r="BW27" s="57"/>
      <c r="BX27" s="57"/>
      <c r="BY27" s="213">
        <v>0</v>
      </c>
      <c r="BZ27" s="214"/>
      <c r="CA27" s="213">
        <v>0</v>
      </c>
      <c r="CB27" s="214"/>
      <c r="CC27" s="213">
        <v>0</v>
      </c>
      <c r="CD27" s="215"/>
    </row>
    <row r="28" spans="1:82" s="25" customFormat="1" ht="20.100000000000001" customHeight="1">
      <c r="A28" s="62">
        <v>16</v>
      </c>
      <c r="B28" s="198" t="s">
        <v>54</v>
      </c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8"/>
      <c r="Z28" s="38"/>
      <c r="AA28" s="37"/>
      <c r="AB28" s="37"/>
      <c r="AC28" s="38"/>
      <c r="AD28" s="38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 t="s">
        <v>71</v>
      </c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 t="s">
        <v>72</v>
      </c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 t="s">
        <v>72</v>
      </c>
      <c r="BR28" s="36"/>
      <c r="BS28" s="36"/>
      <c r="BT28" s="36"/>
      <c r="BU28" s="57"/>
      <c r="BV28" s="57"/>
      <c r="BW28" s="57"/>
      <c r="BX28" s="57"/>
      <c r="BY28" s="208">
        <f t="shared" ref="BY28:BY33" si="23">COUNTIF(O28:BX28,"E")</f>
        <v>0</v>
      </c>
      <c r="BZ28" s="208"/>
      <c r="CA28" s="208">
        <f t="shared" ref="CA28:CA33" si="24">COUNTIF(O28:BX28,"F")</f>
        <v>1</v>
      </c>
      <c r="CB28" s="208"/>
      <c r="CC28" s="208">
        <f t="shared" ref="CC28:CC33" si="25">BY28+CA28</f>
        <v>1</v>
      </c>
      <c r="CD28" s="209"/>
    </row>
    <row r="29" spans="1:82" s="25" customFormat="1" ht="20.100000000000001" customHeight="1">
      <c r="A29" s="62">
        <v>17</v>
      </c>
      <c r="B29" s="198" t="s">
        <v>55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8"/>
      <c r="Z29" s="38"/>
      <c r="AA29" s="37"/>
      <c r="AB29" s="37"/>
      <c r="AC29" s="38"/>
      <c r="AD29" s="38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 t="s">
        <v>72</v>
      </c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 t="s">
        <v>72</v>
      </c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 t="s">
        <v>72</v>
      </c>
      <c r="BR29" s="36"/>
      <c r="BS29" s="36"/>
      <c r="BT29" s="36"/>
      <c r="BU29" s="57"/>
      <c r="BV29" s="57"/>
      <c r="BW29" s="57"/>
      <c r="BX29" s="57"/>
      <c r="BY29" s="208">
        <f t="shared" si="23"/>
        <v>0</v>
      </c>
      <c r="BZ29" s="208"/>
      <c r="CA29" s="208">
        <f t="shared" si="24"/>
        <v>0</v>
      </c>
      <c r="CB29" s="208"/>
      <c r="CC29" s="208">
        <f t="shared" si="25"/>
        <v>0</v>
      </c>
      <c r="CD29" s="209"/>
    </row>
    <row r="30" spans="1:82" s="25" customFormat="1" ht="15.75">
      <c r="A30" s="62">
        <v>18</v>
      </c>
      <c r="B30" s="198" t="s">
        <v>56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8"/>
      <c r="Z30" s="38"/>
      <c r="AA30" s="37"/>
      <c r="AB30" s="37"/>
      <c r="AC30" s="38"/>
      <c r="AD30" s="38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 t="s">
        <v>72</v>
      </c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 t="s">
        <v>72</v>
      </c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 t="s">
        <v>72</v>
      </c>
      <c r="BR30" s="36"/>
      <c r="BS30" s="36"/>
      <c r="BT30" s="36"/>
      <c r="BU30" s="57"/>
      <c r="BV30" s="57"/>
      <c r="BW30" s="57"/>
      <c r="BX30" s="57"/>
      <c r="BY30" s="208">
        <f t="shared" si="23"/>
        <v>0</v>
      </c>
      <c r="BZ30" s="208"/>
      <c r="CA30" s="208">
        <f t="shared" si="24"/>
        <v>0</v>
      </c>
      <c r="CB30" s="208"/>
      <c r="CC30" s="208">
        <f t="shared" si="25"/>
        <v>0</v>
      </c>
      <c r="CD30" s="209"/>
    </row>
    <row r="31" spans="1:82" s="25" customFormat="1" ht="15.75">
      <c r="A31" s="62">
        <v>19</v>
      </c>
      <c r="B31" s="198" t="s">
        <v>57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P31" s="36"/>
      <c r="Q31" s="36"/>
      <c r="R31" s="36"/>
      <c r="S31" s="36"/>
      <c r="T31" s="36"/>
      <c r="U31" s="36"/>
      <c r="V31" s="36"/>
      <c r="W31" s="36"/>
      <c r="X31" s="36"/>
      <c r="Y31" s="38"/>
      <c r="Z31" s="38"/>
      <c r="AA31" s="37"/>
      <c r="AB31" s="37"/>
      <c r="AC31" s="38"/>
      <c r="AD31" s="38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 t="s">
        <v>72</v>
      </c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 t="s">
        <v>73</v>
      </c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 t="s">
        <v>73</v>
      </c>
      <c r="BR31" s="36"/>
      <c r="BS31" s="36"/>
      <c r="BT31" s="36"/>
      <c r="BU31" s="57"/>
      <c r="BV31" s="57"/>
      <c r="BW31" s="57"/>
      <c r="BX31" s="57"/>
      <c r="BY31" s="208">
        <f t="shared" si="23"/>
        <v>0</v>
      </c>
      <c r="BZ31" s="208"/>
      <c r="CA31" s="208">
        <f t="shared" si="24"/>
        <v>0</v>
      </c>
      <c r="CB31" s="208"/>
      <c r="CC31" s="208">
        <f t="shared" si="25"/>
        <v>0</v>
      </c>
      <c r="CD31" s="209"/>
    </row>
    <row r="32" spans="1:82" s="25" customFormat="1" ht="15.75">
      <c r="A32" s="62">
        <v>20</v>
      </c>
      <c r="B32" s="198" t="s">
        <v>58</v>
      </c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8"/>
      <c r="Z32" s="38"/>
      <c r="AA32" s="37"/>
      <c r="AB32" s="37"/>
      <c r="AC32" s="38"/>
      <c r="AD32" s="38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 t="s">
        <v>72</v>
      </c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 t="s">
        <v>72</v>
      </c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 t="s">
        <v>72</v>
      </c>
      <c r="BR32" s="36"/>
      <c r="BS32" s="36"/>
      <c r="BT32" s="36"/>
      <c r="BU32" s="57"/>
      <c r="BV32" s="57"/>
      <c r="BW32" s="57"/>
      <c r="BX32" s="57"/>
      <c r="BY32" s="208">
        <f t="shared" si="23"/>
        <v>0</v>
      </c>
      <c r="BZ32" s="208"/>
      <c r="CA32" s="208">
        <f t="shared" si="24"/>
        <v>0</v>
      </c>
      <c r="CB32" s="208"/>
      <c r="CC32" s="208">
        <f t="shared" si="25"/>
        <v>0</v>
      </c>
      <c r="CD32" s="209"/>
    </row>
    <row r="33" spans="1:173" s="25" customFormat="1" ht="20.100000000000001" customHeight="1">
      <c r="A33" s="62">
        <v>21</v>
      </c>
      <c r="B33" s="198" t="s">
        <v>59</v>
      </c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8"/>
      <c r="Z33" s="38"/>
      <c r="AA33" s="37"/>
      <c r="AB33" s="37"/>
      <c r="AC33" s="38"/>
      <c r="AD33" s="38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 t="s">
        <v>72</v>
      </c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 t="s">
        <v>72</v>
      </c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 t="s">
        <v>72</v>
      </c>
      <c r="BR33" s="36"/>
      <c r="BS33" s="36"/>
      <c r="BT33" s="36"/>
      <c r="BU33" s="57"/>
      <c r="BV33" s="57"/>
      <c r="BW33" s="57"/>
      <c r="BX33" s="57"/>
      <c r="BY33" s="208">
        <f t="shared" si="23"/>
        <v>0</v>
      </c>
      <c r="BZ33" s="208"/>
      <c r="CA33" s="208">
        <f t="shared" si="24"/>
        <v>0</v>
      </c>
      <c r="CB33" s="208"/>
      <c r="CC33" s="208">
        <f t="shared" si="25"/>
        <v>0</v>
      </c>
      <c r="CD33" s="209"/>
    </row>
    <row r="34" spans="1:173" s="25" customFormat="1" ht="19.5" customHeight="1">
      <c r="A34" s="62">
        <f t="shared" ref="A34:A44" si="26">A33+1</f>
        <v>22</v>
      </c>
      <c r="B34" s="198" t="s">
        <v>60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20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8"/>
      <c r="Z34" s="38"/>
      <c r="AA34" s="37"/>
      <c r="AB34" s="37"/>
      <c r="AC34" s="38"/>
      <c r="AD34" s="38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 t="s">
        <v>72</v>
      </c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 t="s">
        <v>72</v>
      </c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 t="s">
        <v>72</v>
      </c>
      <c r="BR34" s="36"/>
      <c r="BS34" s="36"/>
      <c r="BT34" s="36"/>
      <c r="BU34" s="57"/>
      <c r="BV34" s="57"/>
      <c r="BW34" s="57"/>
      <c r="BX34" s="57"/>
      <c r="BY34" s="208">
        <f t="shared" ref="BY34" si="27">COUNTIF(O34:BX34,"E")</f>
        <v>0</v>
      </c>
      <c r="BZ34" s="208"/>
      <c r="CA34" s="208">
        <f t="shared" ref="CA34" si="28">COUNTIF(O34:BX34,"F")</f>
        <v>0</v>
      </c>
      <c r="CB34" s="208"/>
      <c r="CC34" s="208">
        <f t="shared" ref="CC34" si="29">BY34+CA34</f>
        <v>0</v>
      </c>
      <c r="CD34" s="209"/>
    </row>
    <row r="35" spans="1:173" s="25" customFormat="1" ht="20.100000000000001" customHeight="1">
      <c r="A35" s="62">
        <f t="shared" si="26"/>
        <v>23</v>
      </c>
      <c r="B35" s="198" t="s">
        <v>61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200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8"/>
      <c r="Z35" s="38"/>
      <c r="AA35" s="37"/>
      <c r="AB35" s="37"/>
      <c r="AC35" s="38"/>
      <c r="AD35" s="38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 t="s">
        <v>72</v>
      </c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 t="s">
        <v>72</v>
      </c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 t="s">
        <v>72</v>
      </c>
      <c r="BR35" s="36"/>
      <c r="BS35" s="36"/>
      <c r="BT35" s="36"/>
      <c r="BU35" s="36"/>
      <c r="BV35" s="36"/>
      <c r="BW35" s="36"/>
      <c r="BX35" s="36"/>
      <c r="BY35" s="213">
        <v>0</v>
      </c>
      <c r="BZ35" s="214"/>
      <c r="CA35" s="213">
        <v>0</v>
      </c>
      <c r="CB35" s="214"/>
      <c r="CC35" s="213">
        <v>0</v>
      </c>
      <c r="CD35" s="215"/>
    </row>
    <row r="36" spans="1:173" s="25" customFormat="1" ht="20.100000000000001" customHeight="1">
      <c r="A36" s="62">
        <f t="shared" si="26"/>
        <v>24</v>
      </c>
      <c r="B36" s="198" t="s">
        <v>62</v>
      </c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200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8"/>
      <c r="Z36" s="38"/>
      <c r="AA36" s="37"/>
      <c r="AB36" s="37"/>
      <c r="AC36" s="38"/>
      <c r="AD36" s="38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 t="s">
        <v>71</v>
      </c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 t="s">
        <v>72</v>
      </c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 t="s">
        <v>72</v>
      </c>
      <c r="BR36" s="36"/>
      <c r="BS36" s="36"/>
      <c r="BT36" s="36"/>
      <c r="BU36" s="36"/>
      <c r="BV36" s="36"/>
      <c r="BW36" s="36"/>
      <c r="BX36" s="36"/>
      <c r="BY36" s="208">
        <f t="shared" ref="BY36:BY42" si="30">COUNTIF(O36:BX36,"E")</f>
        <v>0</v>
      </c>
      <c r="BZ36" s="208"/>
      <c r="CA36" s="208">
        <f t="shared" ref="CA36:CA42" si="31">COUNTIF(O36:BX36,"F")</f>
        <v>1</v>
      </c>
      <c r="CB36" s="208"/>
      <c r="CC36" s="208">
        <f t="shared" ref="CC36:CC42" si="32">BY36+CA36</f>
        <v>1</v>
      </c>
      <c r="CD36" s="209"/>
    </row>
    <row r="37" spans="1:173" s="25" customFormat="1" ht="15.75">
      <c r="A37" s="62">
        <f t="shared" si="26"/>
        <v>25</v>
      </c>
      <c r="B37" s="198" t="s">
        <v>63</v>
      </c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200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8"/>
      <c r="Z37" s="38"/>
      <c r="AA37" s="37"/>
      <c r="AB37" s="37"/>
      <c r="AC37" s="38"/>
      <c r="AD37" s="38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 t="s">
        <v>72</v>
      </c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 t="s">
        <v>72</v>
      </c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 t="s">
        <v>72</v>
      </c>
      <c r="BR37" s="36"/>
      <c r="BS37" s="36"/>
      <c r="BT37" s="36"/>
      <c r="BU37" s="57"/>
      <c r="BV37" s="57"/>
      <c r="BW37" s="57"/>
      <c r="BX37" s="57"/>
      <c r="BY37" s="208">
        <f t="shared" si="30"/>
        <v>0</v>
      </c>
      <c r="BZ37" s="208"/>
      <c r="CA37" s="208">
        <f t="shared" si="31"/>
        <v>0</v>
      </c>
      <c r="CB37" s="208"/>
      <c r="CC37" s="208">
        <f t="shared" si="32"/>
        <v>0</v>
      </c>
      <c r="CD37" s="209"/>
    </row>
    <row r="38" spans="1:173" s="25" customFormat="1" ht="15.75">
      <c r="A38" s="62">
        <v>26</v>
      </c>
      <c r="B38" s="234" t="s">
        <v>64</v>
      </c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8"/>
      <c r="Z38" s="38"/>
      <c r="AA38" s="37"/>
      <c r="AB38" s="37"/>
      <c r="AC38" s="38"/>
      <c r="AD38" s="38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 t="s">
        <v>71</v>
      </c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 t="s">
        <v>71</v>
      </c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 t="s">
        <v>71</v>
      </c>
      <c r="BR38" s="36"/>
      <c r="BS38" s="36"/>
      <c r="BT38" s="36"/>
      <c r="BU38" s="57"/>
      <c r="BV38" s="57"/>
      <c r="BW38" s="57"/>
      <c r="BX38" s="57"/>
      <c r="BY38" s="208">
        <f t="shared" si="30"/>
        <v>0</v>
      </c>
      <c r="BZ38" s="208"/>
      <c r="CA38" s="208">
        <f t="shared" si="31"/>
        <v>3</v>
      </c>
      <c r="CB38" s="208"/>
      <c r="CC38" s="208">
        <f t="shared" si="32"/>
        <v>3</v>
      </c>
      <c r="CD38" s="209"/>
    </row>
    <row r="39" spans="1:173" s="25" customFormat="1" ht="15.75">
      <c r="A39" s="62">
        <v>27</v>
      </c>
      <c r="B39" s="226" t="s">
        <v>65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8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8"/>
      <c r="Z39" s="38"/>
      <c r="AA39" s="37"/>
      <c r="AB39" s="37"/>
      <c r="AC39" s="38"/>
      <c r="AD39" s="38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57"/>
      <c r="BV39" s="57"/>
      <c r="BW39" s="57"/>
      <c r="BX39" s="57"/>
      <c r="BY39" s="208">
        <f t="shared" si="30"/>
        <v>0</v>
      </c>
      <c r="BZ39" s="208"/>
      <c r="CA39" s="208">
        <f t="shared" si="31"/>
        <v>0</v>
      </c>
      <c r="CB39" s="208"/>
      <c r="CC39" s="208">
        <f t="shared" si="32"/>
        <v>0</v>
      </c>
      <c r="CD39" s="209"/>
    </row>
    <row r="40" spans="1:173" s="25" customFormat="1" ht="15.75">
      <c r="A40" s="62">
        <v>28</v>
      </c>
      <c r="B40" s="226" t="s">
        <v>66</v>
      </c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8"/>
      <c r="Z40" s="38"/>
      <c r="AA40" s="37"/>
      <c r="AB40" s="37"/>
      <c r="AC40" s="38"/>
      <c r="AD40" s="38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57"/>
      <c r="BV40" s="57"/>
      <c r="BW40" s="57"/>
      <c r="BX40" s="57"/>
      <c r="BY40" s="208">
        <f t="shared" si="30"/>
        <v>0</v>
      </c>
      <c r="BZ40" s="208"/>
      <c r="CA40" s="208">
        <f t="shared" si="31"/>
        <v>0</v>
      </c>
      <c r="CB40" s="208"/>
      <c r="CC40" s="208">
        <f t="shared" si="32"/>
        <v>0</v>
      </c>
      <c r="CD40" s="209"/>
    </row>
    <row r="41" spans="1:173" s="25" customFormat="1" ht="15.75">
      <c r="A41" s="62">
        <v>29</v>
      </c>
      <c r="B41" s="226" t="s">
        <v>67</v>
      </c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8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8"/>
      <c r="Z41" s="38"/>
      <c r="AA41" s="37"/>
      <c r="AB41" s="37"/>
      <c r="AC41" s="38"/>
      <c r="AD41" s="38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57"/>
      <c r="BV41" s="57"/>
      <c r="BW41" s="57"/>
      <c r="BX41" s="57"/>
      <c r="BY41" s="208">
        <f t="shared" si="30"/>
        <v>0</v>
      </c>
      <c r="BZ41" s="208"/>
      <c r="CA41" s="208">
        <f t="shared" si="31"/>
        <v>0</v>
      </c>
      <c r="CB41" s="208"/>
      <c r="CC41" s="208">
        <f t="shared" si="32"/>
        <v>0</v>
      </c>
      <c r="CD41" s="209"/>
    </row>
    <row r="42" spans="1:173" s="25" customFormat="1" ht="15.75">
      <c r="A42" s="62"/>
      <c r="B42" s="226" t="s">
        <v>68</v>
      </c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8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8"/>
      <c r="Z42" s="38"/>
      <c r="AA42" s="37"/>
      <c r="AB42" s="37"/>
      <c r="AC42" s="38"/>
      <c r="AD42" s="38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57"/>
      <c r="BV42" s="57"/>
      <c r="BW42" s="57"/>
      <c r="BX42" s="57"/>
      <c r="BY42" s="208">
        <f t="shared" si="30"/>
        <v>0</v>
      </c>
      <c r="BZ42" s="208"/>
      <c r="CA42" s="208">
        <f t="shared" si="31"/>
        <v>0</v>
      </c>
      <c r="CB42" s="208"/>
      <c r="CC42" s="208">
        <f t="shared" si="32"/>
        <v>0</v>
      </c>
      <c r="CD42" s="209"/>
    </row>
    <row r="43" spans="1:173" s="25" customFormat="1" ht="20.100000000000001" customHeight="1" thickBot="1">
      <c r="A43" s="62">
        <f>A37+1</f>
        <v>26</v>
      </c>
      <c r="B43" s="226" t="s">
        <v>69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8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8"/>
      <c r="Z43" s="38"/>
      <c r="AA43" s="37"/>
      <c r="AB43" s="37"/>
      <c r="AC43" s="38"/>
      <c r="AD43" s="38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57"/>
      <c r="BV43" s="57"/>
      <c r="BW43" s="57"/>
      <c r="BX43" s="57"/>
      <c r="BY43" s="208">
        <f>COUNTIF(O43:BX43,"E")</f>
        <v>0</v>
      </c>
      <c r="BZ43" s="208"/>
      <c r="CA43" s="208">
        <f>COUNTIF(O43:BX43,"F")</f>
        <v>0</v>
      </c>
      <c r="CB43" s="208"/>
      <c r="CC43" s="208">
        <f>BY43+CA43</f>
        <v>0</v>
      </c>
      <c r="CD43" s="209"/>
    </row>
    <row r="44" spans="1:173" s="25" customFormat="1" ht="20.100000000000001" hidden="1" customHeight="1" thickBot="1">
      <c r="A44" s="62">
        <f t="shared" si="26"/>
        <v>27</v>
      </c>
      <c r="B44" s="229" t="s">
        <v>26</v>
      </c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9"/>
      <c r="Z44" s="59"/>
      <c r="AA44" s="60"/>
      <c r="AB44" s="60"/>
      <c r="AC44" s="59"/>
      <c r="AD44" s="59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61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230">
        <f t="shared" si="20"/>
        <v>0</v>
      </c>
      <c r="BZ44" s="231"/>
      <c r="CA44" s="232">
        <f t="shared" si="21"/>
        <v>0</v>
      </c>
      <c r="CB44" s="231"/>
      <c r="CC44" s="232">
        <f t="shared" si="22"/>
        <v>0</v>
      </c>
      <c r="CD44" s="233"/>
    </row>
    <row r="45" spans="1:173" s="4" customFormat="1" ht="20.100000000000001" customHeight="1" thickBot="1">
      <c r="A45" s="237" t="s">
        <v>21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9"/>
      <c r="O45" s="40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41"/>
      <c r="AU45" s="39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40"/>
      <c r="BZ45" s="241"/>
      <c r="CA45" s="242"/>
      <c r="CB45" s="241"/>
      <c r="CC45" s="242"/>
      <c r="CD45" s="243"/>
      <c r="FO45" s="6"/>
      <c r="FP45" s="6"/>
      <c r="FQ45" s="6"/>
    </row>
    <row r="46" spans="1:173" s="4" customFormat="1">
      <c r="A46" s="216"/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8"/>
      <c r="AT46" s="218"/>
      <c r="AU46" s="218"/>
      <c r="AV46" s="218"/>
      <c r="AW46" s="218"/>
      <c r="AX46" s="218"/>
      <c r="AY46" s="218"/>
      <c r="AZ46" s="218"/>
      <c r="BA46" s="218"/>
      <c r="BB46" s="218"/>
      <c r="BC46" s="218"/>
      <c r="BD46" s="218"/>
      <c r="BE46" s="218"/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8"/>
      <c r="BW46" s="218"/>
      <c r="BX46" s="218"/>
      <c r="BY46" s="218"/>
      <c r="BZ46" s="218"/>
      <c r="CA46" s="218"/>
      <c r="CB46" s="218"/>
      <c r="CC46" s="218"/>
      <c r="CD46" s="219"/>
      <c r="FO46" s="6"/>
      <c r="FP46" s="6"/>
      <c r="FQ46" s="6"/>
    </row>
    <row r="47" spans="1:173" s="24" customFormat="1" ht="16.5" thickBot="1">
      <c r="A47" s="220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221"/>
      <c r="BB47" s="221"/>
      <c r="BC47" s="221"/>
      <c r="BD47" s="221"/>
      <c r="BE47" s="221"/>
      <c r="BF47" s="221"/>
      <c r="BG47" s="221"/>
      <c r="BH47" s="221"/>
      <c r="BI47" s="221"/>
      <c r="BJ47" s="221"/>
      <c r="BK47" s="221"/>
      <c r="BL47" s="221"/>
      <c r="BM47" s="221"/>
      <c r="BN47" s="221"/>
      <c r="BO47" s="221"/>
      <c r="BP47" s="221"/>
      <c r="BQ47" s="221"/>
      <c r="BR47" s="221"/>
      <c r="BS47" s="221"/>
      <c r="BT47" s="221"/>
      <c r="BU47" s="221"/>
      <c r="BV47" s="221"/>
      <c r="BW47" s="221"/>
      <c r="BX47" s="221"/>
      <c r="BY47" s="221"/>
      <c r="BZ47" s="221"/>
      <c r="CA47" s="221"/>
      <c r="CB47" s="221"/>
      <c r="CC47" s="221"/>
      <c r="CD47" s="222"/>
    </row>
    <row r="48" spans="1:173" s="24" customFormat="1" ht="26.25" customHeight="1" thickBot="1">
      <c r="A48" s="223" t="s">
        <v>36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  <c r="AV48" s="224"/>
      <c r="AW48" s="224"/>
      <c r="AX48" s="224"/>
      <c r="AY48" s="224"/>
      <c r="AZ48" s="224"/>
      <c r="BA48" s="224"/>
      <c r="BB48" s="224"/>
      <c r="BC48" s="224"/>
      <c r="BD48" s="224"/>
      <c r="BE48" s="224"/>
      <c r="BF48" s="224"/>
      <c r="BG48" s="224"/>
      <c r="BH48" s="224"/>
      <c r="BI48" s="224"/>
      <c r="BJ48" s="224"/>
      <c r="BK48" s="224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5"/>
    </row>
    <row r="49" spans="1:27" s="4" customFormat="1" ht="18" customHeight="1">
      <c r="A49" s="4" t="s">
        <v>22</v>
      </c>
      <c r="E49" s="4" t="s">
        <v>23</v>
      </c>
      <c r="P49" s="27"/>
      <c r="Q49" s="28"/>
      <c r="AA49" s="29"/>
    </row>
    <row r="50" spans="1:27" s="4" customFormat="1" ht="24.95" customHeight="1">
      <c r="AA50" s="29"/>
    </row>
  </sheetData>
  <mergeCells count="191">
    <mergeCell ref="B38:N38"/>
    <mergeCell ref="B39:N39"/>
    <mergeCell ref="B40:N40"/>
    <mergeCell ref="B41:N41"/>
    <mergeCell ref="B42:N42"/>
    <mergeCell ref="A45:N45"/>
    <mergeCell ref="BY45:BZ45"/>
    <mergeCell ref="CA45:CB45"/>
    <mergeCell ref="CC45:CD45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AK11:AL11"/>
    <mergeCell ref="O11:P11"/>
    <mergeCell ref="Q11:R11"/>
    <mergeCell ref="S11:T11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AM11:AN11"/>
    <mergeCell ref="AO11:AP11"/>
    <mergeCell ref="AQ11:AR11"/>
    <mergeCell ref="AS11:A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dataValidations count="1">
    <dataValidation type="list" allowBlank="1" showInputMessage="1" showErrorMessage="1" sqref="M7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GRUPOS DE PROYECTO </vt:lpstr>
      <vt:lpstr>DATOS FICHA </vt:lpstr>
      <vt:lpstr>ABRIL</vt:lpstr>
      <vt:lpstr>ABRIL!Área_de_impresión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Usuario</cp:lastModifiedBy>
  <cp:lastPrinted>2024-02-13T12:32:59Z</cp:lastPrinted>
  <dcterms:created xsi:type="dcterms:W3CDTF">2020-09-02T22:15:35Z</dcterms:created>
  <dcterms:modified xsi:type="dcterms:W3CDTF">2025-12-05T14:28:51Z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